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gutie-vi\Documents\06. PROYECTOS\DESGUACES LATORRE\TRABAJOS\SISTEMA DE GESTIÓN\C_IMPLANTACION_REGISTROS\3. Control Ambiental\5.- RESIDUOS\MEMORIA ANUAL RESIDUOS\2021\"/>
    </mc:Choice>
  </mc:AlternateContent>
  <xr:revisionPtr revIDLastSave="0" documentId="13_ncr:1_{DAF5AF65-A06F-4BA3-845F-93A2987CF1A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0. DATOS GENERALES" sheetId="6" r:id="rId1"/>
    <sheet name="1. PROCESO DE DESCONTAMINACION" sheetId="1" r:id="rId2"/>
    <sheet name="2. PROCESO DE DESMONTAJE" sheetId="2" r:id="rId3"/>
    <sheet name="3. PROCESO DE PxR" sheetId="4" r:id="rId4"/>
    <sheet name="4. EXPORTACIONES" sheetId="3" r:id="rId5"/>
    <sheet name="5. NEUMATICOS" sheetId="5" r:id="rId6"/>
  </sheets>
  <definedNames>
    <definedName name="_xlnm.Print_Area" localSheetId="2">'2. PROCESO DE DESMONTAJE'!$A$1:$G$33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2" l="1"/>
  <c r="E32" i="4" l="1"/>
  <c r="E10" i="4"/>
  <c r="E9" i="4"/>
  <c r="E21" i="4"/>
  <c r="E66" i="4"/>
  <c r="E65" i="4"/>
  <c r="E64" i="4"/>
  <c r="E43" i="4"/>
  <c r="E62" i="4"/>
  <c r="E57" i="4"/>
  <c r="E63" i="4"/>
  <c r="E61" i="4"/>
  <c r="E59" i="4"/>
  <c r="E58" i="4"/>
  <c r="E56" i="4"/>
  <c r="E48" i="4"/>
  <c r="E54" i="4"/>
  <c r="E53" i="4" s="1"/>
  <c r="E52" i="4"/>
  <c r="E51" i="4" s="1"/>
  <c r="E50" i="4"/>
  <c r="E49" i="4" s="1"/>
  <c r="E47" i="4"/>
  <c r="E46" i="4"/>
  <c r="E45" i="4" s="1"/>
  <c r="E44" i="4"/>
  <c r="E42" i="4"/>
  <c r="E41" i="4"/>
  <c r="E40" i="4"/>
  <c r="E39" i="4"/>
  <c r="E36" i="4"/>
  <c r="E37" i="4"/>
  <c r="E35" i="4"/>
  <c r="E34" i="4"/>
  <c r="E33" i="4"/>
  <c r="E31" i="4"/>
  <c r="E30" i="4"/>
  <c r="E29" i="4"/>
  <c r="E28" i="4"/>
  <c r="E27" i="4"/>
  <c r="E26" i="4"/>
  <c r="E25" i="4"/>
  <c r="E24" i="4"/>
  <c r="E23" i="4"/>
  <c r="E22" i="4"/>
  <c r="E20" i="4"/>
  <c r="E19" i="4"/>
  <c r="E18" i="4"/>
  <c r="E17" i="4"/>
  <c r="E16" i="4"/>
  <c r="E15" i="4"/>
  <c r="E14" i="4"/>
  <c r="E13" i="4"/>
  <c r="E12" i="4"/>
  <c r="I14" i="4"/>
  <c r="C11" i="4" s="1"/>
  <c r="K13" i="4"/>
  <c r="K12" i="4"/>
  <c r="K11" i="4"/>
  <c r="K10" i="4"/>
  <c r="K9" i="4"/>
  <c r="K8" i="4"/>
  <c r="B60" i="4"/>
  <c r="E60" i="4" s="1"/>
  <c r="B16" i="2"/>
  <c r="E82" i="4"/>
  <c r="E38" i="4" l="1"/>
  <c r="E55" i="4"/>
  <c r="H14" i="4"/>
  <c r="B11" i="4" s="1"/>
  <c r="K14" i="4" l="1"/>
  <c r="E11" i="4" s="1"/>
  <c r="E21" i="2"/>
  <c r="E8" i="4" l="1"/>
  <c r="E67" i="4" s="1"/>
  <c r="D5" i="1"/>
  <c r="C9" i="2" l="1"/>
  <c r="D6" i="2"/>
  <c r="D9" i="2" s="1"/>
  <c r="E22" i="2" l="1"/>
  <c r="E27" i="2"/>
  <c r="E20" i="2"/>
  <c r="E16" i="2"/>
  <c r="E15" i="2"/>
  <c r="E27" i="1"/>
  <c r="E28" i="1"/>
  <c r="E29" i="1"/>
  <c r="E30" i="1"/>
  <c r="E31" i="1"/>
  <c r="E32" i="1"/>
  <c r="E26" i="1"/>
  <c r="E24" i="1"/>
  <c r="E20" i="1"/>
  <c r="E21" i="1"/>
  <c r="E22" i="1"/>
  <c r="E19" i="1"/>
  <c r="E14" i="1"/>
  <c r="E29" i="2" l="1"/>
  <c r="F13" i="3"/>
  <c r="G13" i="3"/>
  <c r="H13" i="3"/>
  <c r="I13" i="3"/>
  <c r="E13" i="3"/>
  <c r="C8" i="5" l="1"/>
  <c r="B8" i="5"/>
  <c r="E9" i="2"/>
  <c r="F9" i="2"/>
  <c r="G29" i="2"/>
  <c r="G30" i="2" s="1"/>
  <c r="G31" i="2" s="1"/>
  <c r="C29" i="2"/>
  <c r="D29" i="2"/>
  <c r="F29" i="2"/>
  <c r="D18" i="2"/>
  <c r="E18" i="2"/>
  <c r="F18" i="2"/>
  <c r="C18" i="2"/>
  <c r="B29" i="2"/>
  <c r="B18" i="2"/>
  <c r="D8" i="1"/>
  <c r="E68" i="4" s="1"/>
  <c r="C8" i="1"/>
  <c r="C33" i="1"/>
  <c r="D33" i="1"/>
  <c r="E33" i="1"/>
  <c r="F33" i="1"/>
  <c r="B33" i="1"/>
  <c r="C23" i="1"/>
  <c r="D23" i="1"/>
  <c r="E23" i="1"/>
  <c r="F23" i="1"/>
  <c r="B23" i="1"/>
  <c r="C17" i="1"/>
  <c r="E17" i="1"/>
  <c r="C30" i="2" l="1"/>
  <c r="B30" i="2"/>
  <c r="F34" i="1"/>
  <c r="E34" i="1"/>
  <c r="D34" i="1"/>
  <c r="B34" i="1"/>
  <c r="C34" i="1"/>
  <c r="D30" i="2"/>
  <c r="F30" i="2"/>
  <c r="E30" i="2"/>
  <c r="C31" i="2" l="1"/>
  <c r="F31" i="2"/>
  <c r="B31" i="2"/>
  <c r="D31" i="2"/>
  <c r="E31" i="2"/>
</calcChain>
</file>

<file path=xl/sharedStrings.xml><?xml version="1.0" encoding="utf-8"?>
<sst xmlns="http://schemas.openxmlformats.org/spreadsheetml/2006/main" count="251" uniqueCount="201">
  <si>
    <t>Materiales</t>
  </si>
  <si>
    <t>(A)</t>
  </si>
  <si>
    <t>(B)</t>
  </si>
  <si>
    <t>(A+B)</t>
  </si>
  <si>
    <t>Kg</t>
  </si>
  <si>
    <t>Baterías</t>
  </si>
  <si>
    <t>Líquidos (excluido el combustible)</t>
  </si>
  <si>
    <t>TOTAL LIQUIDOS</t>
  </si>
  <si>
    <t>TOTAL OTROS MATERIALES DERIVADOS DE LA DESCONTAMINACION</t>
  </si>
  <si>
    <t>TOTAL PROCESO NP01</t>
  </si>
  <si>
    <t>Fluidos del sistema de A/A</t>
  </si>
  <si>
    <t>Otros (excepto combustible)</t>
  </si>
  <si>
    <t>Anticongelante</t>
  </si>
  <si>
    <t>Líquido de frenos</t>
  </si>
  <si>
    <t>Aceites</t>
  </si>
  <si>
    <t>Residuos</t>
  </si>
  <si>
    <t>Unidades</t>
  </si>
  <si>
    <t>Materiales de obligado desmontaje</t>
  </si>
  <si>
    <t>Catalizadores</t>
  </si>
  <si>
    <t>Vidrio</t>
  </si>
  <si>
    <t>TOTAL MATERIALES DE OBLIGADO DESMONTAJE</t>
  </si>
  <si>
    <t>Otros materiales derivados del desmontaje</t>
  </si>
  <si>
    <t>Metales ferreos</t>
  </si>
  <si>
    <t>Metales no ferreos</t>
  </si>
  <si>
    <t>Vehículos descontaminados y desmontados</t>
  </si>
  <si>
    <t>TOTAL OTROS MATERIALES DERIVADOS DEL DESMONTAJE</t>
  </si>
  <si>
    <t>TOTAL PROCESO NP02</t>
  </si>
  <si>
    <t>TOTAL PROCESOS NP01 Y NP02</t>
  </si>
  <si>
    <t>País de destino</t>
  </si>
  <si>
    <t>Código LER del residuo</t>
  </si>
  <si>
    <t>PAISES DE LA UNION EUROPEA</t>
  </si>
  <si>
    <t>TERCEROS PAISES NO PERTENECIENTES A LA UNION EUROPEA</t>
  </si>
  <si>
    <t>TOTAL</t>
  </si>
  <si>
    <t>Cantidad (Kg)</t>
  </si>
  <si>
    <t>Particulares</t>
  </si>
  <si>
    <t>Profesionales</t>
  </si>
  <si>
    <t>Cantidad anual de neumáticos adquiridos (Kg)</t>
  </si>
  <si>
    <t>NEUMÁTICOS USADOS ADQUIRIDOS POR PROFESIONALES</t>
  </si>
  <si>
    <t>Almacenados a 31 de diciembre</t>
  </si>
  <si>
    <t>NIF_profesional</t>
  </si>
  <si>
    <t>Razón social_profesional</t>
  </si>
  <si>
    <t>Cantidad (número de unidades)</t>
  </si>
  <si>
    <t xml:space="preserve">AÑO: </t>
  </si>
  <si>
    <t xml:space="preserve">PERSONA FÍSICA O JURÍDICA QUE REALIZA UNA O VARIAS OPERACIONES </t>
  </si>
  <si>
    <t xml:space="preserve">DE TRATAMIENTO EN LA INSTALACIÓN </t>
  </si>
  <si>
    <t>NIF</t>
  </si>
  <si>
    <t>RAZÓN SOCIAL</t>
  </si>
  <si>
    <t>NIMA</t>
  </si>
  <si>
    <t>DIRECCIÓN</t>
  </si>
  <si>
    <t>MUNICIPIO</t>
  </si>
  <si>
    <t>PROVINCIA</t>
  </si>
  <si>
    <t>gestión de residuos peligrosos</t>
  </si>
  <si>
    <t>gestión de residuos no peligrosos</t>
  </si>
  <si>
    <t>INSTALACIÓN DE GESTIÓN DE RESIDUOS A LA QUE CORRESPONDE LA MEMORIA</t>
  </si>
  <si>
    <t>(Indicar NIF y razón social del titular de la autorización otorgada a la instalación)</t>
  </si>
  <si>
    <t>NIF_INST</t>
  </si>
  <si>
    <t>RAZÓN SOCIAL_INST</t>
  </si>
  <si>
    <t>NIMA_INST</t>
  </si>
  <si>
    <t>DIRECCIÓN_INST</t>
  </si>
  <si>
    <t>MUNICIPIO_INST</t>
  </si>
  <si>
    <t>PROVINCIA_INST</t>
  </si>
  <si>
    <t>MADRID</t>
  </si>
  <si>
    <t>gestión de vehículos al final de su vida útil</t>
  </si>
  <si>
    <t>Vehículos al final de su vida útil sometidos al RD 20/2017</t>
  </si>
  <si>
    <t>Depósitos de gas licuado</t>
  </si>
  <si>
    <t>Baterías de plomo</t>
  </si>
  <si>
    <t>Pilas que contienen mercurio</t>
  </si>
  <si>
    <t>Acumuladores de Níquel-Cadmio</t>
  </si>
  <si>
    <t>Airbags</t>
  </si>
  <si>
    <t>TOTAL BATERIAS</t>
  </si>
  <si>
    <t xml:space="preserve"> Otros materiales de la descontaminación</t>
  </si>
  <si>
    <t>Condensadores PCB/PCT</t>
  </si>
  <si>
    <t>Componentes con mercurio</t>
  </si>
  <si>
    <t>Componentes peligrosos distintos de los especificados en los códigos 16 01 07 a 16 01 11 y 16 01 13
y 16 01 14</t>
  </si>
  <si>
    <t>Zapatas de freno que contienen amianto</t>
  </si>
  <si>
    <t>Piezas y componentes reutilizables</t>
  </si>
  <si>
    <t xml:space="preserve">Informe-resumen relativo a los materiales y componentes preparados para su reutilización, </t>
  </si>
  <si>
    <t>Cantidad destinada a PREPARACIÓN PARA LA REUTILIZACIÓN (Kg)</t>
  </si>
  <si>
    <t>Cantidad destinada a RECICLAJE (Kg)</t>
  </si>
  <si>
    <t>Cantidad destinada a VALORIZACION ENERGETICA (Kg)</t>
  </si>
  <si>
    <t>VALORIZACION TOTAL (Kg)</t>
  </si>
  <si>
    <t>Cantidad destinada a ELIMINACION (Kg)</t>
  </si>
  <si>
    <t>Motocicletas y ciclomotores</t>
  </si>
  <si>
    <t>Otros vehículos</t>
  </si>
  <si>
    <t>Vehículos al final de su vida útil NO sometidos al RD 20/2017:</t>
  </si>
  <si>
    <t>Total</t>
  </si>
  <si>
    <t>Cantidad destinada a FRAGMENTACIÓN (Kg)</t>
  </si>
  <si>
    <t>Desmontaje en instalacion propia (NP02)</t>
  </si>
  <si>
    <t>Desmontaje en instalacion ajena</t>
  </si>
  <si>
    <t>Descripción</t>
  </si>
  <si>
    <t>Nº de unidades</t>
  </si>
  <si>
    <t>Peso por unidad
(Kg)</t>
  </si>
  <si>
    <t>Peso total
(Kg)</t>
  </si>
  <si>
    <t>COMPONENTES METAL</t>
  </si>
  <si>
    <t>Alternadores</t>
  </si>
  <si>
    <t>Cajas de cambio</t>
  </si>
  <si>
    <t>Compresores aire acondicionado</t>
  </si>
  <si>
    <t>Ejes</t>
  </si>
  <si>
    <t>Elevalunas</t>
  </si>
  <si>
    <t>Motores</t>
  </si>
  <si>
    <t>Motores de arranque</t>
  </si>
  <si>
    <t>Motores limpiaparabrisas</t>
  </si>
  <si>
    <t>Radiadores</t>
  </si>
  <si>
    <t>PLÁSTICOS DE GRAN TAMAÑO</t>
  </si>
  <si>
    <t>BATERÍAS</t>
  </si>
  <si>
    <t>CATALIZADORES</t>
  </si>
  <si>
    <t>NEUMÁTICOS</t>
  </si>
  <si>
    <t>Neumáticos</t>
  </si>
  <si>
    <t>VIDRIO</t>
  </si>
  <si>
    <t>OTROS MATERIALES DE LA DESCONTAMINACIÓN</t>
  </si>
  <si>
    <t>OTROS MATERIALES DEL DESMONTAJE</t>
  </si>
  <si>
    <t>Asientos</t>
  </si>
  <si>
    <t>Faros</t>
  </si>
  <si>
    <t>Se incluirán las piezas y componentes preparados para su reutilización y puestos a disposición para su comercialización</t>
  </si>
  <si>
    <t>Centros autorizados de tratamiento de VFVU ubicados en la Comunidad de Madrid</t>
  </si>
  <si>
    <t>2.1 Entradas</t>
  </si>
  <si>
    <t>Cantidad Total (Kg)</t>
  </si>
  <si>
    <t>Cantidad destinada a Reciclado (Kg)</t>
  </si>
  <si>
    <t>Cantidad destinada a Valorización (Kg)</t>
  </si>
  <si>
    <t>Cantidad destinada a Eliminación (Kg)</t>
  </si>
  <si>
    <t>Cantidad destinada a Preparación para la Reutilización (Kg)</t>
  </si>
  <si>
    <t>0. DATOS GENERALES</t>
  </si>
  <si>
    <t>1. Proceso de descontaminación de VFVU (NP 01)</t>
  </si>
  <si>
    <t>1.1 Entradas</t>
  </si>
  <si>
    <t>1.2 Salidas</t>
  </si>
  <si>
    <t>2. Proceso de desmontaje de VFVU descontaminados (NP 02)</t>
  </si>
  <si>
    <t xml:space="preserve">2.2 Salidas   </t>
  </si>
  <si>
    <t>Neumáticos (*)</t>
  </si>
  <si>
    <t>Piezas de plástico de gran tamaño (*)</t>
  </si>
  <si>
    <t xml:space="preserve"> (*) Estos componentes deberán retirarse obligatoriamente si no son separados en el proceso de fragmentación posterior para ser reciclados como tales materiales</t>
  </si>
  <si>
    <t>3. Proceso de preparación para la reutilización (NP 03)</t>
  </si>
  <si>
    <t>3.1 PIEZAS Y COMPONENTES PREPARADOS PARA LA REUTILIZACIÓN extraídos de VFVU sometidos al RD 20/2017</t>
  </si>
  <si>
    <t>3.2 PIEZAS Y COMPONENTES PREPARADOS PARA LA REUTILIZACIÓN extraídos de VFVU NO sometidos al RD 20/2017</t>
  </si>
  <si>
    <t>de 2006 relativo a los traslados de residuos)</t>
  </si>
  <si>
    <t xml:space="preserve">* El traslado transfronterizo de residuos deberá realizarse conforme a la legislación vigente en la materia (Reglamento (CE) Nº 1013/2006 del Parlamento Europeo y del Consejo de 14 de junio </t>
  </si>
  <si>
    <t>Descripción del material</t>
  </si>
  <si>
    <t>4. Piezas y componentes extraídos de Vehículos al final de su vida util  enviados para su tratamiento en otros Países*</t>
  </si>
  <si>
    <t>Filtros de aceite/combustible</t>
  </si>
  <si>
    <t>5. Neumáticos que han sido preparados para la reutilización en el propio CAT procedentes</t>
  </si>
  <si>
    <t>de vehículos incluidos en el RD 20/2017 y que han sido comercializados en el año</t>
  </si>
  <si>
    <t>fuera del ámbito de la gestión de residuos, tanto de VFVU sometidos al RD 201/2017 como de VFVU no sometidos al mismo.</t>
  </si>
  <si>
    <t>reciclados, valorizados y eliminados procedentes de VFVU</t>
  </si>
  <si>
    <t>Vehículos al final de su vida útil descontaminados sometidos al RD 20/2017</t>
  </si>
  <si>
    <t>Nº autorización para actividades de</t>
  </si>
  <si>
    <t>ACTIVIDAD_INST</t>
  </si>
  <si>
    <t>CNAE_2009_INST</t>
  </si>
  <si>
    <t>A78035987</t>
  </si>
  <si>
    <t>DESGUACES LA TORRE, S.A.</t>
  </si>
  <si>
    <t>CTRA. MADRID -TOLEDO, KM. 25</t>
  </si>
  <si>
    <t>TORREJÓN DE LA CALZADA</t>
  </si>
  <si>
    <t>NA</t>
  </si>
  <si>
    <t>AAI/MD/G18/16192</t>
  </si>
  <si>
    <t>Capó</t>
  </si>
  <si>
    <t>Puertas</t>
  </si>
  <si>
    <t>*Desglose carrocería</t>
  </si>
  <si>
    <t>Portón</t>
  </si>
  <si>
    <t>Paragolpes</t>
  </si>
  <si>
    <t>Aletas</t>
  </si>
  <si>
    <t>Tapamaletas</t>
  </si>
  <si>
    <t>Otras piezas metálicas: cunas motor</t>
  </si>
  <si>
    <t>Otras piezas metálicas: manguetas</t>
  </si>
  <si>
    <t>Otras piezas metálicas: direcciones</t>
  </si>
  <si>
    <t>Otras piezas metálicas: amortiguadores</t>
  </si>
  <si>
    <t>Otras piezas metálicas: trapecios</t>
  </si>
  <si>
    <t>Otras piezas metálicas: culatas</t>
  </si>
  <si>
    <t>Otras piezas metálicas: bombas inyectoras</t>
  </si>
  <si>
    <t>Otras piezas metálicas: turbos</t>
  </si>
  <si>
    <t>Llantas (sin datos)</t>
  </si>
  <si>
    <t>Carrocería piezas plásticas:salpicaderos</t>
  </si>
  <si>
    <t>Otras piezas metálicas: transmisiones</t>
  </si>
  <si>
    <t>Otras piezas metálicas: inyectores</t>
  </si>
  <si>
    <t>Otras piezas de plástico: varios</t>
  </si>
  <si>
    <t>Otras piezas de plástico: caudalímetros</t>
  </si>
  <si>
    <t>Otras piezas metálicas: tubos de escapes</t>
  </si>
  <si>
    <t>Otras piezas metálicas: támbor de freno</t>
  </si>
  <si>
    <t>Otras piezas metálicas: bombas de dirección</t>
  </si>
  <si>
    <t>Otras piezas metálcas: carter</t>
  </si>
  <si>
    <t>Vehículos al final de su vida útil descontaminados NO sometidos al RD 20/2017</t>
  </si>
  <si>
    <t>Pilotos</t>
  </si>
  <si>
    <t>Espejos</t>
  </si>
  <si>
    <t>Otras piezas de plástico: bandejas</t>
  </si>
  <si>
    <t>Antinieblas</t>
  </si>
  <si>
    <t>Barras estabilizadoras</t>
  </si>
  <si>
    <t>Cañas de dirección</t>
  </si>
  <si>
    <t>Otras piezas de plástico: electros</t>
  </si>
  <si>
    <t>Otras piezas metálicas: grupos</t>
  </si>
  <si>
    <t>Nº de unidades (desmontadas)</t>
  </si>
  <si>
    <t>Nº de unidades (campa)</t>
  </si>
  <si>
    <t>Otras piezas metálicas: pinzas de freno</t>
  </si>
  <si>
    <t>Otras piezas metálicas: discos de freno</t>
  </si>
  <si>
    <t>ABS (sistema de freno)</t>
  </si>
  <si>
    <t>Otras piezas de plástico: aforador</t>
  </si>
  <si>
    <t>Amortiguadores portón</t>
  </si>
  <si>
    <t>Árbol de levas</t>
  </si>
  <si>
    <t>Balletas</t>
  </si>
  <si>
    <t>Otras piezas metálicas: bloque motor</t>
  </si>
  <si>
    <t>Carrocería (capó, puertas, aletas, tapamaletas, portón, paragolpes)*</t>
  </si>
  <si>
    <t>Aluminio</t>
  </si>
  <si>
    <t>Cobre</t>
  </si>
  <si>
    <t>Hierro y acero</t>
  </si>
  <si>
    <t>Metales mezclados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</si>
</sst>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3B3B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darkGray"/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vertical="center" wrapText="1"/>
    </xf>
    <xf numFmtId="0" fontId="0" fillId="0" borderId="0" xfId="0" applyAlignme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9" fillId="0" borderId="7" xfId="0" applyFont="1" applyBorder="1" applyAlignment="1" applyProtection="1">
      <alignment horizontal="center" vertical="justify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11" fillId="0" borderId="0" xfId="0" applyFont="1" applyAlignment="1"/>
    <xf numFmtId="0" fontId="6" fillId="0" borderId="0" xfId="0" applyFont="1" applyBorder="1" applyAlignment="1"/>
    <xf numFmtId="0" fontId="12" fillId="0" borderId="0" xfId="0" applyFont="1" applyBorder="1" applyAlignment="1"/>
    <xf numFmtId="0" fontId="9" fillId="0" borderId="0" xfId="0" applyFont="1" applyBorder="1" applyAlignment="1"/>
    <xf numFmtId="0" fontId="13" fillId="0" borderId="0" xfId="0" applyFont="1" applyBorder="1" applyAlignment="1"/>
    <xf numFmtId="0" fontId="0" fillId="0" borderId="8" xfId="0" applyBorder="1"/>
    <xf numFmtId="0" fontId="12" fillId="0" borderId="8" xfId="0" applyFont="1" applyBorder="1" applyAlignment="1"/>
    <xf numFmtId="0" fontId="0" fillId="0" borderId="11" xfId="0" applyBorder="1" applyAlignment="1">
      <alignment horizontal="left"/>
    </xf>
    <xf numFmtId="0" fontId="8" fillId="0" borderId="9" xfId="0" applyFont="1" applyBorder="1"/>
    <xf numFmtId="0" fontId="14" fillId="0" borderId="8" xfId="0" applyFont="1" applyBorder="1" applyAlignment="1"/>
    <xf numFmtId="0" fontId="6" fillId="0" borderId="8" xfId="0" applyFont="1" applyBorder="1" applyAlignment="1"/>
    <xf numFmtId="0" fontId="15" fillId="0" borderId="0" xfId="0" applyFont="1"/>
    <xf numFmtId="0" fontId="4" fillId="5" borderId="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right" wrapText="1"/>
      <protection locked="0"/>
    </xf>
    <xf numFmtId="3" fontId="12" fillId="0" borderId="0" xfId="0" applyNumberFormat="1" applyFont="1" applyFill="1" applyBorder="1" applyAlignment="1" applyProtection="1">
      <alignment wrapText="1"/>
      <protection locked="0"/>
    </xf>
    <xf numFmtId="0" fontId="4" fillId="0" borderId="0" xfId="0" applyFont="1"/>
    <xf numFmtId="0" fontId="3" fillId="0" borderId="0" xfId="0" applyFont="1"/>
    <xf numFmtId="0" fontId="8" fillId="0" borderId="22" xfId="0" applyFont="1" applyBorder="1" applyAlignment="1" applyProtection="1">
      <alignment horizontal="center" vertical="justify" wrapText="1"/>
      <protection locked="0"/>
    </xf>
    <xf numFmtId="0" fontId="8" fillId="0" borderId="20" xfId="0" applyFont="1" applyBorder="1" applyAlignment="1" applyProtection="1">
      <alignment horizontal="center" vertical="justify" wrapText="1"/>
      <protection locked="0"/>
    </xf>
    <xf numFmtId="0" fontId="8" fillId="0" borderId="29" xfId="0" applyFont="1" applyBorder="1" applyAlignment="1" applyProtection="1">
      <alignment horizontal="center" vertical="justify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center" vertical="justify" wrapText="1"/>
      <protection locked="0"/>
    </xf>
    <xf numFmtId="0" fontId="8" fillId="0" borderId="23" xfId="0" applyFont="1" applyBorder="1" applyAlignment="1" applyProtection="1">
      <alignment horizontal="center" vertical="justify" wrapText="1"/>
      <protection locked="0"/>
    </xf>
    <xf numFmtId="0" fontId="12" fillId="0" borderId="15" xfId="0" applyFont="1" applyFill="1" applyBorder="1" applyAlignment="1" applyProtection="1">
      <alignment horizontal="center" vertical="justify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7" borderId="22" xfId="0" applyNumberFormat="1" applyFont="1" applyFill="1" applyBorder="1" applyAlignment="1">
      <alignment horizontal="center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165" fontId="3" fillId="3" borderId="26" xfId="0" applyNumberFormat="1" applyFont="1" applyFill="1" applyBorder="1" applyAlignment="1">
      <alignment horizontal="center" vertical="center" wrapText="1"/>
    </xf>
    <xf numFmtId="165" fontId="4" fillId="0" borderId="20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7" borderId="22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0" fontId="8" fillId="0" borderId="6" xfId="0" applyFont="1" applyBorder="1" applyAlignment="1" applyProtection="1">
      <alignment horizontal="center" vertical="center" wrapText="1"/>
      <protection locked="0"/>
    </xf>
    <xf numFmtId="3" fontId="8" fillId="0" borderId="17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/>
    <xf numFmtId="0" fontId="17" fillId="0" borderId="0" xfId="0" applyFont="1" applyAlignment="1">
      <alignment horizontal="center" vertical="center"/>
    </xf>
    <xf numFmtId="0" fontId="22" fillId="0" borderId="33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wrapText="1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center" vertical="center"/>
      <protection locked="0"/>
    </xf>
    <xf numFmtId="3" fontId="17" fillId="0" borderId="7" xfId="0" applyNumberFormat="1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165" fontId="4" fillId="4" borderId="7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8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3" fontId="8" fillId="0" borderId="30" xfId="0" applyNumberFormat="1" applyFont="1" applyFill="1" applyBorder="1" applyAlignment="1" applyProtection="1">
      <alignment horizontal="right" vertical="justify" wrapText="1"/>
      <protection locked="0"/>
    </xf>
    <xf numFmtId="3" fontId="8" fillId="0" borderId="34" xfId="0" applyNumberFormat="1" applyFont="1" applyBorder="1" applyAlignment="1" applyProtection="1">
      <alignment horizontal="right" vertical="justify" wrapText="1"/>
      <protection locked="0"/>
    </xf>
    <xf numFmtId="3" fontId="8" fillId="0" borderId="21" xfId="0" applyNumberFormat="1" applyFont="1" applyBorder="1" applyAlignment="1" applyProtection="1">
      <alignment horizontal="right" vertical="justify" wrapText="1"/>
      <protection locked="0"/>
    </xf>
    <xf numFmtId="3" fontId="8" fillId="0" borderId="31" xfId="0" applyNumberFormat="1" applyFont="1" applyBorder="1" applyAlignment="1" applyProtection="1">
      <alignment horizontal="right" vertical="justify" wrapText="1"/>
      <protection locked="0"/>
    </xf>
    <xf numFmtId="3" fontId="8" fillId="0" borderId="19" xfId="0" applyNumberFormat="1" applyFont="1" applyBorder="1" applyAlignment="1" applyProtection="1">
      <alignment horizontal="right" vertical="justify" wrapText="1"/>
      <protection locked="0"/>
    </xf>
    <xf numFmtId="3" fontId="8" fillId="0" borderId="18" xfId="0" applyNumberFormat="1" applyFont="1" applyFill="1" applyBorder="1" applyAlignment="1" applyProtection="1">
      <alignment horizontal="right" vertical="justify" wrapText="1"/>
      <protection locked="0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19" fillId="0" borderId="9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>
      <alignment horizontal="left"/>
    </xf>
    <xf numFmtId="0" fontId="18" fillId="0" borderId="9" xfId="0" applyFont="1" applyBorder="1" applyAlignment="1">
      <alignment horizontal="right"/>
    </xf>
    <xf numFmtId="0" fontId="18" fillId="0" borderId="9" xfId="0" applyFont="1" applyBorder="1"/>
    <xf numFmtId="0" fontId="18" fillId="0" borderId="9" xfId="0" applyFont="1" applyFill="1" applyBorder="1" applyAlignment="1">
      <alignment horizontal="left"/>
    </xf>
    <xf numFmtId="164" fontId="18" fillId="0" borderId="9" xfId="0" applyNumberFormat="1" applyFont="1" applyBorder="1"/>
    <xf numFmtId="0" fontId="20" fillId="0" borderId="9" xfId="0" applyFont="1" applyBorder="1"/>
    <xf numFmtId="0" fontId="16" fillId="0" borderId="0" xfId="0" applyFont="1" applyBorder="1" applyAlignment="1" applyProtection="1">
      <alignment horizontal="center" vertical="center"/>
      <protection locked="0"/>
    </xf>
    <xf numFmtId="0" fontId="17" fillId="0" borderId="32" xfId="0" applyFont="1" applyBorder="1"/>
    <xf numFmtId="0" fontId="12" fillId="0" borderId="15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justify" wrapText="1"/>
      <protection locked="0"/>
    </xf>
    <xf numFmtId="3" fontId="8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3" fontId="8" fillId="0" borderId="9" xfId="0" applyNumberFormat="1" applyFont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 applyProtection="1">
      <alignment horizontal="left" vertical="justify" wrapText="1"/>
      <protection locked="0"/>
    </xf>
    <xf numFmtId="3" fontId="8" fillId="6" borderId="2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left" vertical="justify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3" fontId="8" fillId="0" borderId="44" xfId="0" applyNumberFormat="1" applyFont="1" applyBorder="1" applyAlignment="1" applyProtection="1">
      <alignment horizontal="center" vertical="center" wrapText="1"/>
      <protection locked="0"/>
    </xf>
    <xf numFmtId="3" fontId="8" fillId="6" borderId="19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9" xfId="0" applyNumberFormat="1" applyFont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horizontal="left" vertical="justify" wrapText="1"/>
      <protection locked="0"/>
    </xf>
    <xf numFmtId="3" fontId="8" fillId="0" borderId="45" xfId="0" applyNumberFormat="1" applyFont="1" applyBorder="1" applyAlignment="1" applyProtection="1">
      <alignment horizontal="center" vertical="center" wrapText="1"/>
      <protection locked="0"/>
    </xf>
    <xf numFmtId="3" fontId="8" fillId="0" borderId="45" xfId="0" applyNumberFormat="1" applyFont="1" applyFill="1" applyBorder="1" applyAlignment="1" applyProtection="1">
      <alignment horizontal="center" vertical="center" wrapText="1"/>
      <protection locked="0"/>
    </xf>
    <xf numFmtId="3" fontId="8" fillId="6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34" xfId="0" applyFont="1" applyFill="1" applyBorder="1" applyAlignment="1" applyProtection="1">
      <alignment horizontal="left" vertical="justify" wrapText="1"/>
      <protection locked="0"/>
    </xf>
    <xf numFmtId="3" fontId="8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left" vertical="justify" wrapText="1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3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0" applyNumberFormat="1" applyFont="1" applyBorder="1" applyAlignment="1" applyProtection="1">
      <alignment horizontal="center" vertical="center" wrapText="1"/>
      <protection locked="0"/>
    </xf>
    <xf numFmtId="164" fontId="8" fillId="0" borderId="9" xfId="0" applyNumberFormat="1" applyFont="1" applyBorder="1" applyAlignment="1" applyProtection="1">
      <alignment horizontal="center" vertical="center" wrapText="1"/>
      <protection locked="0"/>
    </xf>
    <xf numFmtId="0" fontId="17" fillId="0" borderId="30" xfId="0" applyFont="1" applyBorder="1"/>
    <xf numFmtId="3" fontId="12" fillId="6" borderId="18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2" xfId="0" applyNumberFormat="1" applyFont="1" applyBorder="1" applyAlignment="1" applyProtection="1">
      <alignment horizontal="center" vertical="center" wrapText="1"/>
      <protection locked="0"/>
    </xf>
    <xf numFmtId="0" fontId="12" fillId="0" borderId="45" xfId="0" applyFont="1" applyFill="1" applyBorder="1" applyAlignment="1" applyProtection="1">
      <alignment horizontal="center" vertical="center"/>
      <protection locked="0"/>
    </xf>
    <xf numFmtId="0" fontId="22" fillId="0" borderId="45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 applyProtection="1">
      <alignment horizontal="left" vertical="justify" wrapText="1"/>
      <protection locked="0"/>
    </xf>
    <xf numFmtId="0" fontId="12" fillId="0" borderId="13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4" fontId="8" fillId="6" borderId="17" xfId="0" applyNumberFormat="1" applyFont="1" applyFill="1" applyBorder="1" applyAlignment="1" applyProtection="1">
      <alignment horizont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3" fontId="12" fillId="6" borderId="25" xfId="0" applyNumberFormat="1" applyFont="1" applyFill="1" applyBorder="1" applyAlignment="1" applyProtection="1">
      <alignment horizontal="center" vertical="center" wrapText="1"/>
      <protection locked="0"/>
    </xf>
    <xf numFmtId="3" fontId="12" fillId="6" borderId="47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8" xfId="0" applyFont="1" applyBorder="1"/>
    <xf numFmtId="1" fontId="12" fillId="0" borderId="13" xfId="0" applyNumberFormat="1" applyFont="1" applyFill="1" applyBorder="1" applyAlignment="1" applyProtection="1">
      <alignment horizontal="center" vertical="center"/>
      <protection locked="0"/>
    </xf>
    <xf numFmtId="1" fontId="22" fillId="0" borderId="13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Alignment="1">
      <alignment horizontal="center" vertical="center"/>
    </xf>
    <xf numFmtId="3" fontId="9" fillId="0" borderId="26" xfId="0" applyNumberFormat="1" applyFont="1" applyBorder="1" applyAlignment="1" applyProtection="1">
      <alignment horizontal="center" vertical="center" wrapText="1"/>
      <protection locked="0"/>
    </xf>
    <xf numFmtId="3" fontId="17" fillId="0" borderId="7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right" vertical="center" wrapText="1"/>
    </xf>
    <xf numFmtId="165" fontId="23" fillId="0" borderId="0" xfId="0" applyNumberFormat="1" applyFont="1"/>
    <xf numFmtId="165" fontId="24" fillId="0" borderId="0" xfId="0" applyNumberFormat="1" applyFont="1" applyAlignment="1">
      <alignment horizontal="right"/>
    </xf>
    <xf numFmtId="165" fontId="24" fillId="0" borderId="0" xfId="0" applyNumberFormat="1" applyFont="1"/>
    <xf numFmtId="165" fontId="4" fillId="3" borderId="6" xfId="0" applyNumberFormat="1" applyFont="1" applyFill="1" applyBorder="1" applyAlignment="1">
      <alignment horizontal="right" vertical="center" wrapText="1"/>
    </xf>
    <xf numFmtId="165" fontId="4" fillId="3" borderId="26" xfId="0" applyNumberFormat="1" applyFont="1" applyFill="1" applyBorder="1" applyAlignment="1">
      <alignment horizontal="right" vertical="center" wrapText="1"/>
    </xf>
    <xf numFmtId="165" fontId="4" fillId="5" borderId="7" xfId="0" applyNumberFormat="1" applyFont="1" applyFill="1" applyBorder="1" applyAlignment="1">
      <alignment horizontal="right" vertical="center" wrapText="1"/>
    </xf>
    <xf numFmtId="165" fontId="4" fillId="0" borderId="25" xfId="0" applyNumberFormat="1" applyFont="1" applyBorder="1" applyAlignment="1">
      <alignment vertical="center"/>
    </xf>
    <xf numFmtId="165" fontId="4" fillId="0" borderId="25" xfId="0" applyNumberFormat="1" applyFont="1" applyBorder="1" applyAlignment="1">
      <alignment horizontal="right" vertical="center" wrapText="1"/>
    </xf>
    <xf numFmtId="165" fontId="4" fillId="0" borderId="16" xfId="0" applyNumberFormat="1" applyFont="1" applyBorder="1" applyAlignment="1">
      <alignment vertical="center" wrapText="1"/>
    </xf>
    <xf numFmtId="165" fontId="4" fillId="0" borderId="16" xfId="0" applyNumberFormat="1" applyFont="1" applyBorder="1" applyAlignment="1">
      <alignment horizontal="center" wrapText="1"/>
    </xf>
    <xf numFmtId="165" fontId="4" fillId="0" borderId="20" xfId="0" applyNumberFormat="1" applyFont="1" applyBorder="1" applyAlignment="1">
      <alignment vertical="center" wrapText="1"/>
    </xf>
    <xf numFmtId="165" fontId="4" fillId="0" borderId="20" xfId="0" applyNumberFormat="1" applyFont="1" applyBorder="1" applyAlignment="1">
      <alignment horizontal="center" wrapText="1"/>
    </xf>
    <xf numFmtId="165" fontId="4" fillId="0" borderId="20" xfId="0" applyNumberFormat="1" applyFont="1" applyBorder="1" applyAlignment="1">
      <alignment horizontal="right" vertical="center" wrapText="1"/>
    </xf>
    <xf numFmtId="165" fontId="4" fillId="0" borderId="0" xfId="0" applyNumberFormat="1" applyFont="1" applyBorder="1" applyAlignment="1">
      <alignment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165" fontId="3" fillId="2" borderId="25" xfId="0" applyNumberFormat="1" applyFont="1" applyFill="1" applyBorder="1" applyAlignment="1">
      <alignment horizontal="center" wrapText="1"/>
    </xf>
    <xf numFmtId="165" fontId="3" fillId="2" borderId="25" xfId="0" applyNumberFormat="1" applyFont="1" applyFill="1" applyBorder="1" applyAlignment="1">
      <alignment horizontal="center" vertical="center" wrapText="1"/>
    </xf>
    <xf numFmtId="165" fontId="3" fillId="2" borderId="17" xfId="0" applyNumberFormat="1" applyFont="1" applyFill="1" applyBorder="1" applyAlignment="1">
      <alignment horizontal="center" vertical="center" wrapText="1"/>
    </xf>
    <xf numFmtId="165" fontId="3" fillId="3" borderId="27" xfId="0" applyNumberFormat="1" applyFont="1" applyFill="1" applyBorder="1" applyAlignment="1">
      <alignment vertical="center"/>
    </xf>
    <xf numFmtId="165" fontId="3" fillId="3" borderId="24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5" fontId="4" fillId="0" borderId="22" xfId="0" applyNumberFormat="1" applyFont="1" applyBorder="1" applyAlignment="1">
      <alignment vertical="center" wrapText="1"/>
    </xf>
    <xf numFmtId="165" fontId="4" fillId="0" borderId="22" xfId="0" applyNumberFormat="1" applyFont="1" applyBorder="1" applyAlignment="1">
      <alignment horizontal="right" vertical="center" wrapText="1"/>
    </xf>
    <xf numFmtId="165" fontId="4" fillId="0" borderId="29" xfId="0" applyNumberFormat="1" applyFont="1" applyBorder="1" applyAlignment="1">
      <alignment horizontal="right" vertical="center" wrapText="1"/>
    </xf>
    <xf numFmtId="165" fontId="3" fillId="4" borderId="20" xfId="0" applyNumberFormat="1" applyFont="1" applyFill="1" applyBorder="1" applyAlignment="1">
      <alignment vertical="center" wrapText="1"/>
    </xf>
    <xf numFmtId="165" fontId="3" fillId="3" borderId="32" xfId="0" applyNumberFormat="1" applyFont="1" applyFill="1" applyBorder="1" applyAlignment="1">
      <alignment vertical="center"/>
    </xf>
    <xf numFmtId="165" fontId="3" fillId="3" borderId="15" xfId="0" applyNumberFormat="1" applyFont="1" applyFill="1" applyBorder="1" applyAlignment="1">
      <alignment horizontal="right" wrapText="1"/>
    </xf>
    <xf numFmtId="165" fontId="3" fillId="3" borderId="15" xfId="0" applyNumberFormat="1" applyFont="1" applyFill="1" applyBorder="1" applyAlignment="1">
      <alignment horizontal="right" vertical="center" wrapText="1"/>
    </xf>
    <xf numFmtId="165" fontId="3" fillId="3" borderId="33" xfId="0" applyNumberFormat="1" applyFont="1" applyFill="1" applyBorder="1" applyAlignment="1">
      <alignment horizontal="right" vertical="center" wrapText="1"/>
    </xf>
    <xf numFmtId="165" fontId="4" fillId="0" borderId="35" xfId="0" applyNumberFormat="1" applyFont="1" applyBorder="1" applyAlignment="1">
      <alignment horizontal="right" vertical="center" wrapText="1"/>
    </xf>
    <xf numFmtId="165" fontId="4" fillId="0" borderId="41" xfId="0" applyNumberFormat="1" applyFont="1" applyBorder="1" applyAlignment="1">
      <alignment horizontal="right" vertical="center" wrapText="1"/>
    </xf>
    <xf numFmtId="165" fontId="4" fillId="0" borderId="38" xfId="0" applyNumberFormat="1" applyFont="1" applyBorder="1" applyAlignment="1">
      <alignment horizontal="right" vertical="center" wrapText="1"/>
    </xf>
    <xf numFmtId="165" fontId="4" fillId="0" borderId="36" xfId="0" applyNumberFormat="1" applyFont="1" applyBorder="1" applyAlignment="1">
      <alignment horizontal="right" vertical="center" wrapText="1"/>
    </xf>
    <xf numFmtId="165" fontId="4" fillId="0" borderId="42" xfId="0" applyNumberFormat="1" applyFont="1" applyBorder="1" applyAlignment="1">
      <alignment horizontal="right" vertical="center" wrapText="1"/>
    </xf>
    <xf numFmtId="165" fontId="4" fillId="0" borderId="39" xfId="0" applyNumberFormat="1" applyFont="1" applyBorder="1" applyAlignment="1">
      <alignment horizontal="right" vertical="center" wrapText="1"/>
    </xf>
    <xf numFmtId="165" fontId="4" fillId="0" borderId="37" xfId="0" applyNumberFormat="1" applyFont="1" applyBorder="1" applyAlignment="1">
      <alignment horizontal="right" vertical="center" wrapText="1"/>
    </xf>
    <xf numFmtId="165" fontId="4" fillId="0" borderId="43" xfId="0" applyNumberFormat="1" applyFont="1" applyBorder="1" applyAlignment="1">
      <alignment horizontal="right" vertical="center" wrapText="1"/>
    </xf>
    <xf numFmtId="165" fontId="4" fillId="0" borderId="40" xfId="0" applyNumberFormat="1" applyFont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vertical="center" wrapText="1"/>
    </xf>
    <xf numFmtId="165" fontId="4" fillId="4" borderId="17" xfId="0" applyNumberFormat="1" applyFont="1" applyFill="1" applyBorder="1" applyAlignment="1">
      <alignment horizontal="right" vertical="center" wrapText="1"/>
    </xf>
    <xf numFmtId="165" fontId="3" fillId="0" borderId="28" xfId="0" applyNumberFormat="1" applyFont="1" applyBorder="1" applyAlignment="1">
      <alignment vertical="center" wrapText="1"/>
    </xf>
    <xf numFmtId="165" fontId="4" fillId="4" borderId="7" xfId="0" applyNumberFormat="1" applyFont="1" applyFill="1" applyBorder="1" applyAlignment="1">
      <alignment horizontal="right" vertical="center" wrapText="1"/>
    </xf>
    <xf numFmtId="165" fontId="3" fillId="3" borderId="6" xfId="0" applyNumberFormat="1" applyFont="1" applyFill="1" applyBorder="1" applyAlignment="1">
      <alignment vertical="center"/>
    </xf>
    <xf numFmtId="165" fontId="3" fillId="3" borderId="5" xfId="0" applyNumberFormat="1" applyFont="1" applyFill="1" applyBorder="1" applyAlignment="1">
      <alignment horizontal="right" wrapText="1"/>
    </xf>
    <xf numFmtId="165" fontId="3" fillId="3" borderId="5" xfId="0" applyNumberFormat="1" applyFont="1" applyFill="1" applyBorder="1" applyAlignment="1">
      <alignment horizontal="right" vertical="center" wrapText="1"/>
    </xf>
    <xf numFmtId="165" fontId="3" fillId="3" borderId="26" xfId="0" applyNumberFormat="1" applyFont="1" applyFill="1" applyBorder="1" applyAlignment="1">
      <alignment horizontal="right" vertical="center" wrapText="1"/>
    </xf>
    <xf numFmtId="165" fontId="3" fillId="0" borderId="7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vertical="center" wrapText="1"/>
    </xf>
    <xf numFmtId="165" fontId="3" fillId="0" borderId="27" xfId="0" applyNumberFormat="1" applyFont="1" applyBorder="1" applyAlignment="1">
      <alignment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right" vertical="center" wrapText="1"/>
    </xf>
    <xf numFmtId="165" fontId="3" fillId="4" borderId="4" xfId="0" applyNumberFormat="1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/>
    <xf numFmtId="0" fontId="4" fillId="0" borderId="49" xfId="0" applyFont="1" applyBorder="1" applyAlignment="1">
      <alignment horizontal="left" vertical="center" wrapText="1"/>
    </xf>
    <xf numFmtId="165" fontId="4" fillId="0" borderId="49" xfId="0" applyNumberFormat="1" applyFont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165" fontId="4" fillId="0" borderId="22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6" fillId="0" borderId="0" xfId="0" applyFont="1" applyBorder="1" applyAlignment="1"/>
    <xf numFmtId="0" fontId="8" fillId="0" borderId="14" xfId="0" applyFont="1" applyBorder="1" applyAlignment="1">
      <alignment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tabSelected="1" zoomScale="85" zoomScaleNormal="85" workbookViewId="0">
      <selection activeCell="C7" sqref="C7"/>
    </sheetView>
  </sheetViews>
  <sheetFormatPr baseColWidth="10" defaultRowHeight="15" x14ac:dyDescent="0.25"/>
  <cols>
    <col min="1" max="1" width="19.7109375" customWidth="1"/>
    <col min="2" max="2" width="37.42578125" customWidth="1"/>
    <col min="3" max="3" width="43.140625" customWidth="1"/>
  </cols>
  <sheetData>
    <row r="1" spans="1:3" ht="21" x14ac:dyDescent="0.35">
      <c r="A1" s="35" t="s">
        <v>76</v>
      </c>
      <c r="B1" s="35"/>
      <c r="C1" s="35"/>
    </row>
    <row r="2" spans="1:3" ht="21" x14ac:dyDescent="0.35">
      <c r="A2" s="35" t="s">
        <v>141</v>
      </c>
      <c r="B2" s="35"/>
      <c r="C2" s="35"/>
    </row>
    <row r="3" spans="1:3" ht="18" x14ac:dyDescent="0.25">
      <c r="A3" s="19"/>
      <c r="B3" s="20"/>
      <c r="C3" s="20"/>
    </row>
    <row r="4" spans="1:3" ht="15.75" x14ac:dyDescent="0.25">
      <c r="A4" s="21" t="s">
        <v>114</v>
      </c>
      <c r="B4" s="21"/>
      <c r="C4" s="22"/>
    </row>
    <row r="5" spans="1:3" ht="15.75" x14ac:dyDescent="0.25">
      <c r="A5" s="21"/>
      <c r="B5" s="21"/>
      <c r="C5" s="22"/>
    </row>
    <row r="6" spans="1:3" ht="15.75" x14ac:dyDescent="0.25">
      <c r="A6" s="22"/>
      <c r="B6" s="23" t="s">
        <v>42</v>
      </c>
      <c r="C6">
        <v>2021</v>
      </c>
    </row>
    <row r="7" spans="1:3" ht="15.75" x14ac:dyDescent="0.25">
      <c r="A7" s="22"/>
      <c r="B7" s="21"/>
      <c r="C7" s="22"/>
    </row>
    <row r="8" spans="1:3" ht="15.75" x14ac:dyDescent="0.25">
      <c r="A8" s="21" t="s">
        <v>121</v>
      </c>
      <c r="C8" s="22"/>
    </row>
    <row r="9" spans="1:3" ht="15.75" x14ac:dyDescent="0.25">
      <c r="A9" s="251"/>
      <c r="B9" s="251"/>
      <c r="C9" s="251"/>
    </row>
    <row r="10" spans="1:3" ht="15.75" x14ac:dyDescent="0.25">
      <c r="A10" s="23"/>
      <c r="B10" s="24"/>
      <c r="C10" s="24"/>
    </row>
    <row r="11" spans="1:3" ht="15.75" x14ac:dyDescent="0.25">
      <c r="A11" s="25" t="s">
        <v>43</v>
      </c>
      <c r="B11" s="26"/>
      <c r="C11" s="26"/>
    </row>
    <row r="12" spans="1:3" x14ac:dyDescent="0.25">
      <c r="A12" s="27" t="s">
        <v>44</v>
      </c>
      <c r="B12" s="26"/>
      <c r="C12" s="26"/>
    </row>
    <row r="13" spans="1:3" x14ac:dyDescent="0.25">
      <c r="A13" s="28"/>
      <c r="B13" s="26"/>
      <c r="C13" s="26"/>
    </row>
    <row r="14" spans="1:3" x14ac:dyDescent="0.25">
      <c r="A14" s="29"/>
      <c r="B14" s="30"/>
      <c r="C14" s="26"/>
    </row>
    <row r="15" spans="1:3" x14ac:dyDescent="0.25">
      <c r="A15" s="37" t="s">
        <v>45</v>
      </c>
      <c r="B15" s="85" t="s">
        <v>146</v>
      </c>
      <c r="C15" s="31"/>
    </row>
    <row r="16" spans="1:3" x14ac:dyDescent="0.25">
      <c r="A16" s="37" t="s">
        <v>46</v>
      </c>
      <c r="B16" s="85" t="s">
        <v>147</v>
      </c>
      <c r="C16" s="31"/>
    </row>
    <row r="17" spans="1:3" x14ac:dyDescent="0.25">
      <c r="A17" s="37" t="s">
        <v>47</v>
      </c>
      <c r="B17" s="85">
        <v>2800022325</v>
      </c>
      <c r="C17" s="31"/>
    </row>
    <row r="18" spans="1:3" x14ac:dyDescent="0.25">
      <c r="A18" s="38" t="s">
        <v>48</v>
      </c>
      <c r="B18" s="85" t="s">
        <v>148</v>
      </c>
      <c r="C18" s="31"/>
    </row>
    <row r="19" spans="1:3" x14ac:dyDescent="0.25">
      <c r="A19" s="38" t="s">
        <v>49</v>
      </c>
      <c r="B19" s="85" t="s">
        <v>149</v>
      </c>
      <c r="C19" s="31"/>
    </row>
    <row r="20" spans="1:3" x14ac:dyDescent="0.25">
      <c r="A20" s="39" t="s">
        <v>50</v>
      </c>
      <c r="B20" s="85" t="s">
        <v>61</v>
      </c>
      <c r="C20" s="31"/>
    </row>
    <row r="21" spans="1:3" x14ac:dyDescent="0.25">
      <c r="A21" s="252" t="s">
        <v>143</v>
      </c>
      <c r="B21" s="32" t="s">
        <v>51</v>
      </c>
      <c r="C21" s="32" t="s">
        <v>151</v>
      </c>
    </row>
    <row r="22" spans="1:3" x14ac:dyDescent="0.25">
      <c r="A22" s="253"/>
      <c r="B22" s="32" t="s">
        <v>52</v>
      </c>
      <c r="C22" s="32" t="s">
        <v>151</v>
      </c>
    </row>
    <row r="23" spans="1:3" ht="15.75" x14ac:dyDescent="0.25">
      <c r="A23" s="22"/>
      <c r="B23" s="22"/>
      <c r="C23" s="22"/>
    </row>
    <row r="24" spans="1:3" ht="15.75" x14ac:dyDescent="0.25">
      <c r="C24" s="22"/>
    </row>
    <row r="25" spans="1:3" ht="15.75" x14ac:dyDescent="0.25">
      <c r="A25" s="254" t="s">
        <v>53</v>
      </c>
      <c r="B25" s="254"/>
      <c r="C25" s="254"/>
    </row>
    <row r="26" spans="1:3" ht="15.75" x14ac:dyDescent="0.25">
      <c r="A26" s="28" t="s">
        <v>54</v>
      </c>
      <c r="B26" s="25"/>
      <c r="C26" s="25"/>
    </row>
    <row r="27" spans="1:3" ht="15.75" x14ac:dyDescent="0.25">
      <c r="A27" s="33"/>
      <c r="B27" s="34"/>
      <c r="C27" s="25"/>
    </row>
    <row r="28" spans="1:3" x14ac:dyDescent="0.25">
      <c r="A28" s="37" t="s">
        <v>55</v>
      </c>
      <c r="B28" s="85" t="s">
        <v>146</v>
      </c>
      <c r="C28" s="31"/>
    </row>
    <row r="29" spans="1:3" x14ac:dyDescent="0.25">
      <c r="A29" s="37" t="s">
        <v>56</v>
      </c>
      <c r="B29" s="85" t="s">
        <v>147</v>
      </c>
      <c r="C29" s="31"/>
    </row>
    <row r="30" spans="1:3" x14ac:dyDescent="0.25">
      <c r="A30" s="37" t="s">
        <v>57</v>
      </c>
      <c r="B30" s="85">
        <v>2800022325</v>
      </c>
      <c r="C30" s="31"/>
    </row>
    <row r="31" spans="1:3" x14ac:dyDescent="0.25">
      <c r="A31" s="38" t="s">
        <v>58</v>
      </c>
      <c r="B31" s="85" t="s">
        <v>148</v>
      </c>
      <c r="C31" s="31"/>
    </row>
    <row r="32" spans="1:3" x14ac:dyDescent="0.25">
      <c r="A32" s="38" t="s">
        <v>59</v>
      </c>
      <c r="B32" s="85" t="s">
        <v>149</v>
      </c>
      <c r="C32" s="31"/>
    </row>
    <row r="33" spans="1:3" x14ac:dyDescent="0.25">
      <c r="A33" s="40" t="s">
        <v>60</v>
      </c>
      <c r="B33" s="85" t="s">
        <v>61</v>
      </c>
      <c r="C33" s="31"/>
    </row>
    <row r="34" spans="1:3" x14ac:dyDescent="0.25">
      <c r="A34" s="38" t="s">
        <v>144</v>
      </c>
      <c r="B34" s="32" t="s">
        <v>51</v>
      </c>
      <c r="C34" s="31"/>
    </row>
    <row r="35" spans="1:3" x14ac:dyDescent="0.25">
      <c r="A35" s="38" t="s">
        <v>145</v>
      </c>
      <c r="B35" s="85">
        <v>4677</v>
      </c>
      <c r="C35" s="31"/>
    </row>
    <row r="36" spans="1:3" x14ac:dyDescent="0.25">
      <c r="A36" s="252" t="s">
        <v>143</v>
      </c>
      <c r="B36" s="32" t="s">
        <v>51</v>
      </c>
      <c r="C36" s="32" t="s">
        <v>151</v>
      </c>
    </row>
    <row r="37" spans="1:3" x14ac:dyDescent="0.25">
      <c r="A37" s="255"/>
      <c r="B37" s="32" t="s">
        <v>52</v>
      </c>
      <c r="C37" s="32" t="s">
        <v>151</v>
      </c>
    </row>
    <row r="38" spans="1:3" x14ac:dyDescent="0.25">
      <c r="A38" s="253"/>
      <c r="B38" s="32" t="s">
        <v>62</v>
      </c>
      <c r="C38" s="32" t="s">
        <v>151</v>
      </c>
    </row>
  </sheetData>
  <mergeCells count="4">
    <mergeCell ref="A9:C9"/>
    <mergeCell ref="A21:A22"/>
    <mergeCell ref="A25:C25"/>
    <mergeCell ref="A36:A38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topLeftCell="A19" zoomScale="85" zoomScaleNormal="85" workbookViewId="0">
      <selection activeCell="B28" sqref="B28"/>
    </sheetView>
  </sheetViews>
  <sheetFormatPr baseColWidth="10" defaultRowHeight="12.75" x14ac:dyDescent="0.2"/>
  <cols>
    <col min="1" max="1" width="50.85546875" style="189" customWidth="1"/>
    <col min="2" max="2" width="18.28515625" style="188" customWidth="1"/>
    <col min="3" max="3" width="16.140625" style="188" customWidth="1"/>
    <col min="4" max="4" width="16.85546875" style="188" customWidth="1"/>
    <col min="5" max="5" width="27.7109375" style="188" customWidth="1"/>
    <col min="6" max="6" width="24.7109375" style="188" customWidth="1"/>
    <col min="7" max="7" width="7.85546875" style="189" customWidth="1"/>
    <col min="8" max="8" width="11.42578125" style="189"/>
    <col min="9" max="9" width="8" style="189" customWidth="1"/>
    <col min="10" max="10" width="11.42578125" style="189"/>
    <col min="11" max="11" width="8.7109375" style="189" customWidth="1"/>
    <col min="12" max="16384" width="11.42578125" style="189"/>
  </cols>
  <sheetData>
    <row r="1" spans="1:6" x14ac:dyDescent="0.2">
      <c r="A1" s="187" t="s">
        <v>122</v>
      </c>
    </row>
    <row r="3" spans="1:6" ht="13.5" thickBot="1" x14ac:dyDescent="0.25">
      <c r="A3" s="187" t="s">
        <v>123</v>
      </c>
    </row>
    <row r="4" spans="1:6" ht="23.25" customHeight="1" thickBot="1" x14ac:dyDescent="0.25">
      <c r="A4" s="190" t="s">
        <v>15</v>
      </c>
      <c r="B4" s="191"/>
      <c r="C4" s="192" t="s">
        <v>16</v>
      </c>
      <c r="D4" s="192" t="s">
        <v>4</v>
      </c>
    </row>
    <row r="5" spans="1:6" ht="23.25" customHeight="1" thickBot="1" x14ac:dyDescent="0.25">
      <c r="A5" s="193" t="s">
        <v>63</v>
      </c>
      <c r="B5" s="194"/>
      <c r="C5" s="194">
        <v>30374</v>
      </c>
      <c r="D5" s="194">
        <f>(C5*1100)</f>
        <v>33411400</v>
      </c>
    </row>
    <row r="6" spans="1:6" ht="25.5" x14ac:dyDescent="0.2">
      <c r="A6" s="195" t="s">
        <v>84</v>
      </c>
      <c r="B6" s="196" t="s">
        <v>82</v>
      </c>
      <c r="C6" s="186" t="s">
        <v>150</v>
      </c>
      <c r="D6" s="186"/>
    </row>
    <row r="7" spans="1:6" ht="26.25" thickBot="1" x14ac:dyDescent="0.25">
      <c r="A7" s="197" t="s">
        <v>84</v>
      </c>
      <c r="B7" s="198" t="s">
        <v>83</v>
      </c>
      <c r="C7" s="199" t="s">
        <v>150</v>
      </c>
      <c r="D7" s="199"/>
    </row>
    <row r="8" spans="1:6" ht="13.5" thickBot="1" x14ac:dyDescent="0.25">
      <c r="A8" s="200"/>
      <c r="B8" s="201" t="s">
        <v>85</v>
      </c>
      <c r="C8" s="202">
        <f>SUM(C5:C7)</f>
        <v>30374</v>
      </c>
      <c r="D8" s="202">
        <f>SUM(D5:D7)</f>
        <v>33411400</v>
      </c>
    </row>
    <row r="9" spans="1:6" x14ac:dyDescent="0.2">
      <c r="A9" s="200"/>
      <c r="B9" s="201"/>
      <c r="C9" s="203"/>
      <c r="D9" s="203"/>
    </row>
    <row r="10" spans="1:6" ht="13.5" thickBot="1" x14ac:dyDescent="0.25">
      <c r="A10" s="187" t="s">
        <v>124</v>
      </c>
    </row>
    <row r="11" spans="1:6" ht="63" customHeight="1" x14ac:dyDescent="0.2">
      <c r="A11" s="204" t="s">
        <v>0</v>
      </c>
      <c r="B11" s="204" t="s">
        <v>77</v>
      </c>
      <c r="C11" s="205" t="s">
        <v>78</v>
      </c>
      <c r="D11" s="205" t="s">
        <v>79</v>
      </c>
      <c r="E11" s="205" t="s">
        <v>80</v>
      </c>
      <c r="F11" s="205" t="s">
        <v>81</v>
      </c>
    </row>
    <row r="12" spans="1:6" ht="13.5" thickBot="1" x14ac:dyDescent="0.25">
      <c r="A12" s="206"/>
      <c r="B12" s="206"/>
      <c r="C12" s="206" t="s">
        <v>1</v>
      </c>
      <c r="D12" s="206" t="s">
        <v>2</v>
      </c>
      <c r="E12" s="206" t="s">
        <v>3</v>
      </c>
      <c r="F12" s="206"/>
    </row>
    <row r="13" spans="1:6" ht="13.5" thickBot="1" x14ac:dyDescent="0.25">
      <c r="A13" s="207" t="s">
        <v>5</v>
      </c>
      <c r="B13" s="208"/>
      <c r="C13" s="208"/>
      <c r="D13" s="208"/>
      <c r="E13" s="208"/>
      <c r="F13" s="209"/>
    </row>
    <row r="14" spans="1:6" x14ac:dyDescent="0.2">
      <c r="A14" s="195" t="s">
        <v>65</v>
      </c>
      <c r="B14" s="186"/>
      <c r="C14" s="186">
        <v>100268</v>
      </c>
      <c r="D14" s="186"/>
      <c r="E14" s="194">
        <f>SUM(C14:D14)</f>
        <v>100268</v>
      </c>
      <c r="F14" s="186"/>
    </row>
    <row r="15" spans="1:6" x14ac:dyDescent="0.2">
      <c r="A15" s="210" t="s">
        <v>67</v>
      </c>
      <c r="B15" s="211"/>
      <c r="C15" s="211"/>
      <c r="D15" s="211"/>
      <c r="E15" s="211"/>
      <c r="F15" s="211"/>
    </row>
    <row r="16" spans="1:6" x14ac:dyDescent="0.2">
      <c r="A16" s="210" t="s">
        <v>66</v>
      </c>
      <c r="B16" s="211"/>
      <c r="C16" s="211"/>
      <c r="D16" s="211"/>
      <c r="E16" s="212"/>
      <c r="F16" s="211"/>
    </row>
    <row r="17" spans="1:6" ht="13.5" thickBot="1" x14ac:dyDescent="0.25">
      <c r="A17" s="213" t="s">
        <v>69</v>
      </c>
      <c r="B17" s="199"/>
      <c r="C17" s="199">
        <f t="shared" ref="C17:E17" si="0">SUM(C14:C16)</f>
        <v>100268</v>
      </c>
      <c r="D17" s="199"/>
      <c r="E17" s="199">
        <f t="shared" si="0"/>
        <v>100268</v>
      </c>
      <c r="F17" s="199"/>
    </row>
    <row r="18" spans="1:6" ht="13.5" thickBot="1" x14ac:dyDescent="0.25">
      <c r="A18" s="214" t="s">
        <v>6</v>
      </c>
      <c r="B18" s="215"/>
      <c r="C18" s="216"/>
      <c r="D18" s="216"/>
      <c r="E18" s="216"/>
      <c r="F18" s="217"/>
    </row>
    <row r="19" spans="1:6" ht="15.75" customHeight="1" x14ac:dyDescent="0.2">
      <c r="A19" s="195" t="s">
        <v>14</v>
      </c>
      <c r="B19" s="218"/>
      <c r="C19" s="186">
        <v>183560</v>
      </c>
      <c r="D19" s="219"/>
      <c r="E19" s="186">
        <f>SUM(C19:D19)</f>
        <v>183560</v>
      </c>
      <c r="F19" s="220"/>
    </row>
    <row r="20" spans="1:6" x14ac:dyDescent="0.2">
      <c r="A20" s="210" t="s">
        <v>13</v>
      </c>
      <c r="B20" s="221"/>
      <c r="C20" s="211">
        <v>101</v>
      </c>
      <c r="D20" s="222"/>
      <c r="E20" s="211">
        <f t="shared" ref="E20:E22" si="1">SUM(C20:D20)</f>
        <v>101</v>
      </c>
      <c r="F20" s="223"/>
    </row>
    <row r="21" spans="1:6" x14ac:dyDescent="0.2">
      <c r="A21" s="210" t="s">
        <v>12</v>
      </c>
      <c r="B21" s="221"/>
      <c r="C21" s="211">
        <v>57283.5</v>
      </c>
      <c r="D21" s="222"/>
      <c r="E21" s="211">
        <f t="shared" si="1"/>
        <v>57283.5</v>
      </c>
      <c r="F21" s="223"/>
    </row>
    <row r="22" spans="1:6" ht="13.5" thickBot="1" x14ac:dyDescent="0.25">
      <c r="A22" s="197" t="s">
        <v>11</v>
      </c>
      <c r="B22" s="224"/>
      <c r="C22" s="199"/>
      <c r="D22" s="225"/>
      <c r="E22" s="199">
        <f t="shared" si="1"/>
        <v>0</v>
      </c>
      <c r="F22" s="226"/>
    </row>
    <row r="23" spans="1:6" ht="13.5" thickBot="1" x14ac:dyDescent="0.25">
      <c r="A23" s="227" t="s">
        <v>7</v>
      </c>
      <c r="B23" s="228">
        <f>SUM(B19:B22)</f>
        <v>0</v>
      </c>
      <c r="C23" s="228">
        <f t="shared" ref="C23:F23" si="2">SUM(C19:C22)</f>
        <v>240944.5</v>
      </c>
      <c r="D23" s="228">
        <f t="shared" si="2"/>
        <v>0</v>
      </c>
      <c r="E23" s="228">
        <f t="shared" si="2"/>
        <v>240944.5</v>
      </c>
      <c r="F23" s="228">
        <f t="shared" si="2"/>
        <v>0</v>
      </c>
    </row>
    <row r="24" spans="1:6" ht="13.5" thickBot="1" x14ac:dyDescent="0.25">
      <c r="A24" s="229" t="s">
        <v>137</v>
      </c>
      <c r="B24" s="230"/>
      <c r="C24" s="230">
        <v>363.5</v>
      </c>
      <c r="D24" s="230"/>
      <c r="E24" s="230">
        <f>SUM(C24:D24)</f>
        <v>363.5</v>
      </c>
      <c r="F24" s="230"/>
    </row>
    <row r="25" spans="1:6" ht="13.5" thickBot="1" x14ac:dyDescent="0.25">
      <c r="A25" s="231" t="s">
        <v>70</v>
      </c>
      <c r="B25" s="232"/>
      <c r="C25" s="233"/>
      <c r="D25" s="233"/>
      <c r="E25" s="233"/>
      <c r="F25" s="234"/>
    </row>
    <row r="26" spans="1:6" ht="13.5" thickBot="1" x14ac:dyDescent="0.25">
      <c r="A26" s="235" t="s">
        <v>10</v>
      </c>
      <c r="B26" s="236"/>
      <c r="C26" s="236">
        <v>2888</v>
      </c>
      <c r="D26" s="236"/>
      <c r="E26" s="236">
        <f>SUM(C26:D26)</f>
        <v>2888</v>
      </c>
      <c r="F26" s="236"/>
    </row>
    <row r="27" spans="1:6" ht="13.5" thickBot="1" x14ac:dyDescent="0.25">
      <c r="A27" s="237" t="s">
        <v>64</v>
      </c>
      <c r="B27" s="236"/>
      <c r="C27" s="236">
        <v>0</v>
      </c>
      <c r="D27" s="236"/>
      <c r="E27" s="236">
        <f t="shared" ref="E27:E32" si="3">SUM(C27:D27)</f>
        <v>0</v>
      </c>
      <c r="F27" s="236"/>
    </row>
    <row r="28" spans="1:6" ht="13.5" thickBot="1" x14ac:dyDescent="0.25">
      <c r="A28" s="238" t="s">
        <v>68</v>
      </c>
      <c r="B28" s="239">
        <v>21900</v>
      </c>
      <c r="C28" s="236"/>
      <c r="D28" s="236"/>
      <c r="E28" s="236">
        <f t="shared" si="3"/>
        <v>0</v>
      </c>
      <c r="F28" s="240">
        <v>314100</v>
      </c>
    </row>
    <row r="29" spans="1:6" ht="13.5" thickBot="1" x14ac:dyDescent="0.25">
      <c r="A29" s="238" t="s">
        <v>71</v>
      </c>
      <c r="B29" s="241"/>
      <c r="C29" s="236"/>
      <c r="D29" s="236"/>
      <c r="E29" s="236">
        <f t="shared" si="3"/>
        <v>0</v>
      </c>
      <c r="F29" s="236"/>
    </row>
    <row r="30" spans="1:6" ht="13.5" thickBot="1" x14ac:dyDescent="0.25">
      <c r="A30" s="238" t="s">
        <v>72</v>
      </c>
      <c r="B30" s="241"/>
      <c r="C30" s="236"/>
      <c r="D30" s="236"/>
      <c r="E30" s="236">
        <f t="shared" si="3"/>
        <v>0</v>
      </c>
      <c r="F30" s="236"/>
    </row>
    <row r="31" spans="1:6" ht="13.5" thickBot="1" x14ac:dyDescent="0.25">
      <c r="A31" s="235" t="s">
        <v>74</v>
      </c>
      <c r="B31" s="236"/>
      <c r="C31" s="236"/>
      <c r="D31" s="236"/>
      <c r="E31" s="236">
        <f t="shared" si="3"/>
        <v>0</v>
      </c>
      <c r="F31" s="236"/>
    </row>
    <row r="32" spans="1:6" ht="17.25" customHeight="1" thickBot="1" x14ac:dyDescent="0.25">
      <c r="A32" s="235" t="s">
        <v>73</v>
      </c>
      <c r="B32" s="236"/>
      <c r="C32" s="236"/>
      <c r="D32" s="236"/>
      <c r="E32" s="236">
        <f t="shared" si="3"/>
        <v>0</v>
      </c>
      <c r="F32" s="236"/>
    </row>
    <row r="33" spans="1:6" ht="26.25" thickBot="1" x14ac:dyDescent="0.25">
      <c r="A33" s="242" t="s">
        <v>8</v>
      </c>
      <c r="B33" s="243">
        <f>SUM(B26:B32)</f>
        <v>21900</v>
      </c>
      <c r="C33" s="243">
        <f t="shared" ref="C33:F33" si="4">SUM(C26:C32)</f>
        <v>2888</v>
      </c>
      <c r="D33" s="243">
        <f t="shared" si="4"/>
        <v>0</v>
      </c>
      <c r="E33" s="243">
        <f t="shared" si="4"/>
        <v>2888</v>
      </c>
      <c r="F33" s="243">
        <f t="shared" si="4"/>
        <v>314100</v>
      </c>
    </row>
    <row r="34" spans="1:6" ht="22.5" customHeight="1" thickBot="1" x14ac:dyDescent="0.25">
      <c r="A34" s="242" t="s">
        <v>9</v>
      </c>
      <c r="B34" s="243">
        <f>SUM(B17,B23,B24,B33)</f>
        <v>21900</v>
      </c>
      <c r="C34" s="243">
        <f>SUM(C17,C23,C24,C33)</f>
        <v>344464</v>
      </c>
      <c r="D34" s="243">
        <f>SUM(D17,D23,D24,D33)</f>
        <v>0</v>
      </c>
      <c r="E34" s="243">
        <f>SUM(E17,E23,E24,E33)</f>
        <v>344464</v>
      </c>
      <c r="F34" s="243">
        <f>SUM(F17,F23,F24,F33)</f>
        <v>314100</v>
      </c>
    </row>
    <row r="36" spans="1:6" x14ac:dyDescent="0.2">
      <c r="A36" s="244"/>
    </row>
    <row r="37" spans="1:6" x14ac:dyDescent="0.2">
      <c r="A37" s="245"/>
    </row>
  </sheetData>
  <pageMargins left="0.11811023622047245" right="0.11811023622047245" top="0.74803149606299213" bottom="0.74803149606299213" header="0.31496062992125984" footer="0.31496062992125984"/>
  <pageSetup paperSize="9" scale="71" orientation="landscape" r:id="rId1"/>
  <ignoredErrors>
    <ignoredError sqref="E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3"/>
  <sheetViews>
    <sheetView topLeftCell="A10" zoomScale="85" zoomScaleNormal="85" workbookViewId="0">
      <selection activeCell="E31" sqref="E31"/>
    </sheetView>
  </sheetViews>
  <sheetFormatPr baseColWidth="10" defaultRowHeight="12.75" x14ac:dyDescent="0.25"/>
  <cols>
    <col min="1" max="1" width="68.5703125" style="112" customWidth="1"/>
    <col min="2" max="2" width="24.7109375" style="112" customWidth="1"/>
    <col min="3" max="3" width="18.5703125" style="112" customWidth="1"/>
    <col min="4" max="4" width="22.140625" style="112" customWidth="1"/>
    <col min="5" max="5" width="17.85546875" style="112" customWidth="1"/>
    <col min="6" max="6" width="19" style="112" customWidth="1"/>
    <col min="7" max="7" width="19.140625" style="112" customWidth="1"/>
    <col min="8" max="8" width="8.42578125" style="112" customWidth="1"/>
    <col min="9" max="9" width="14.5703125" style="112" customWidth="1"/>
    <col min="10" max="10" width="3.7109375" style="112" customWidth="1"/>
    <col min="11" max="11" width="12.5703125" style="112" customWidth="1"/>
    <col min="12" max="12" width="4.85546875" style="112" customWidth="1"/>
    <col min="13" max="13" width="10.5703125" style="112" customWidth="1"/>
    <col min="14" max="14" width="5.140625" style="112" customWidth="1"/>
    <col min="15" max="16384" width="11.42578125" style="112"/>
  </cols>
  <sheetData>
    <row r="1" spans="1:7" x14ac:dyDescent="0.25">
      <c r="A1" s="111" t="s">
        <v>125</v>
      </c>
    </row>
    <row r="3" spans="1:7" ht="13.5" thickBot="1" x14ac:dyDescent="0.3">
      <c r="A3" s="111" t="s">
        <v>115</v>
      </c>
    </row>
    <row r="4" spans="1:7" ht="36" customHeight="1" thickBot="1" x14ac:dyDescent="0.3">
      <c r="A4" s="63" t="s">
        <v>15</v>
      </c>
      <c r="B4" s="43"/>
      <c r="C4" s="64" t="s">
        <v>87</v>
      </c>
      <c r="D4" s="43"/>
      <c r="E4" s="64" t="s">
        <v>88</v>
      </c>
      <c r="F4" s="43"/>
    </row>
    <row r="5" spans="1:7" ht="22.5" customHeight="1" thickBot="1" x14ac:dyDescent="0.3">
      <c r="A5" s="65"/>
      <c r="B5" s="45"/>
      <c r="C5" s="1" t="s">
        <v>16</v>
      </c>
      <c r="D5" s="1" t="s">
        <v>4</v>
      </c>
      <c r="E5" s="1" t="s">
        <v>16</v>
      </c>
      <c r="F5" s="36" t="s">
        <v>4</v>
      </c>
    </row>
    <row r="6" spans="1:7" ht="17.25" customHeight="1" thickBot="1" x14ac:dyDescent="0.3">
      <c r="A6" s="129" t="s">
        <v>142</v>
      </c>
      <c r="B6" s="66"/>
      <c r="C6" s="67">
        <v>30374</v>
      </c>
      <c r="D6" s="67">
        <f>(C6*1100)</f>
        <v>33411400</v>
      </c>
      <c r="E6" s="113">
        <v>0</v>
      </c>
      <c r="F6" s="113"/>
    </row>
    <row r="7" spans="1:7" x14ac:dyDescent="0.25">
      <c r="A7" s="115" t="s">
        <v>177</v>
      </c>
      <c r="B7" s="41" t="s">
        <v>82</v>
      </c>
      <c r="C7" s="41" t="s">
        <v>150</v>
      </c>
      <c r="D7" s="41"/>
      <c r="E7" s="68"/>
      <c r="F7" s="68"/>
    </row>
    <row r="8" spans="1:7" ht="13.5" thickBot="1" x14ac:dyDescent="0.3">
      <c r="A8" s="119" t="s">
        <v>177</v>
      </c>
      <c r="B8" s="42" t="s">
        <v>83</v>
      </c>
      <c r="C8" s="42" t="s">
        <v>150</v>
      </c>
      <c r="D8" s="42"/>
      <c r="E8" s="42"/>
      <c r="F8" s="42"/>
    </row>
    <row r="9" spans="1:7" ht="13.5" thickBot="1" x14ac:dyDescent="0.3">
      <c r="A9" s="69"/>
      <c r="B9" s="69" t="s">
        <v>85</v>
      </c>
      <c r="C9" s="71">
        <f>SUM(C6:C8)</f>
        <v>30374</v>
      </c>
      <c r="D9" s="71">
        <f>SUM(D6:D8)</f>
        <v>33411400</v>
      </c>
      <c r="E9" s="70">
        <f t="shared" ref="E9:F9" si="0">SUM(E6:E8)</f>
        <v>0</v>
      </c>
      <c r="F9" s="70">
        <f t="shared" si="0"/>
        <v>0</v>
      </c>
    </row>
    <row r="10" spans="1:7" x14ac:dyDescent="0.25">
      <c r="A10" s="69"/>
      <c r="B10" s="69"/>
      <c r="C10" s="69"/>
      <c r="D10" s="69"/>
      <c r="E10" s="69"/>
    </row>
    <row r="11" spans="1:7" ht="13.5" thickBot="1" x14ac:dyDescent="0.3">
      <c r="A11" s="111" t="s">
        <v>126</v>
      </c>
    </row>
    <row r="12" spans="1:7" ht="38.25" x14ac:dyDescent="0.25">
      <c r="A12" s="256" t="s">
        <v>0</v>
      </c>
      <c r="B12" s="256" t="s">
        <v>77</v>
      </c>
      <c r="C12" s="105" t="s">
        <v>78</v>
      </c>
      <c r="D12" s="105" t="s">
        <v>79</v>
      </c>
      <c r="E12" s="105" t="s">
        <v>80</v>
      </c>
      <c r="F12" s="256" t="s">
        <v>81</v>
      </c>
      <c r="G12" s="256" t="s">
        <v>86</v>
      </c>
    </row>
    <row r="13" spans="1:7" ht="13.5" thickBot="1" x14ac:dyDescent="0.3">
      <c r="A13" s="257"/>
      <c r="B13" s="257"/>
      <c r="C13" s="106" t="s">
        <v>1</v>
      </c>
      <c r="D13" s="106" t="s">
        <v>2</v>
      </c>
      <c r="E13" s="106" t="s">
        <v>3</v>
      </c>
      <c r="F13" s="257"/>
      <c r="G13" s="257"/>
    </row>
    <row r="14" spans="1:7" ht="15.75" customHeight="1" thickBot="1" x14ac:dyDescent="0.3">
      <c r="A14" s="72" t="s">
        <v>17</v>
      </c>
      <c r="B14" s="73"/>
      <c r="C14" s="73"/>
      <c r="D14" s="73"/>
      <c r="E14" s="73"/>
      <c r="F14" s="73"/>
      <c r="G14" s="74"/>
    </row>
    <row r="15" spans="1:7" x14ac:dyDescent="0.25">
      <c r="A15" s="115" t="s">
        <v>18</v>
      </c>
      <c r="B15" s="75"/>
      <c r="C15" s="75">
        <v>115530</v>
      </c>
      <c r="D15" s="76"/>
      <c r="E15" s="75">
        <f>SUM(C15:D15)</f>
        <v>115530</v>
      </c>
      <c r="F15" s="75"/>
      <c r="G15" s="77"/>
    </row>
    <row r="16" spans="1:7" x14ac:dyDescent="0.25">
      <c r="A16" s="116" t="s">
        <v>19</v>
      </c>
      <c r="B16" s="248">
        <f>3700*28</f>
        <v>103600</v>
      </c>
      <c r="C16" s="248"/>
      <c r="D16" s="249"/>
      <c r="E16" s="250">
        <f>SUM(C16:D16)</f>
        <v>0</v>
      </c>
      <c r="F16" s="248">
        <v>876925</v>
      </c>
      <c r="G16" s="77"/>
    </row>
    <row r="17" spans="1:7" x14ac:dyDescent="0.25">
      <c r="A17" s="116" t="s">
        <v>75</v>
      </c>
      <c r="B17" s="83"/>
      <c r="C17" s="84"/>
      <c r="D17" s="77"/>
      <c r="E17" s="84"/>
      <c r="F17" s="84"/>
      <c r="G17" s="77"/>
    </row>
    <row r="18" spans="1:7" ht="15" customHeight="1" thickBot="1" x14ac:dyDescent="0.3">
      <c r="A18" s="117" t="s">
        <v>20</v>
      </c>
      <c r="B18" s="108">
        <f>SUM(B15:B17)</f>
        <v>103600</v>
      </c>
      <c r="C18" s="108">
        <f>SUM(C15:C16)</f>
        <v>115530</v>
      </c>
      <c r="D18" s="81">
        <f t="shared" ref="D18:F18" si="1">SUM(D15:D16)</f>
        <v>0</v>
      </c>
      <c r="E18" s="108">
        <f t="shared" si="1"/>
        <v>115530</v>
      </c>
      <c r="F18" s="108">
        <f t="shared" si="1"/>
        <v>876925</v>
      </c>
      <c r="G18" s="77"/>
    </row>
    <row r="19" spans="1:7" ht="15.75" customHeight="1" thickBot="1" x14ac:dyDescent="0.3">
      <c r="A19" s="118" t="s">
        <v>21</v>
      </c>
      <c r="B19" s="79"/>
      <c r="C19" s="79"/>
      <c r="D19" s="79"/>
      <c r="E19" s="79"/>
      <c r="F19" s="79"/>
      <c r="G19" s="80"/>
    </row>
    <row r="20" spans="1:7" x14ac:dyDescent="0.25">
      <c r="A20" s="115" t="s">
        <v>127</v>
      </c>
      <c r="B20" s="128">
        <f>'3. PROCESO DE PxR'!B50</f>
        <v>32378</v>
      </c>
      <c r="C20" s="107">
        <v>431520</v>
      </c>
      <c r="D20" s="76"/>
      <c r="E20" s="75">
        <f>SUM(C20:D20)</f>
        <v>431520</v>
      </c>
      <c r="F20" s="76"/>
      <c r="G20" s="77"/>
    </row>
    <row r="21" spans="1:7" x14ac:dyDescent="0.25">
      <c r="A21" s="116" t="s">
        <v>128</v>
      </c>
      <c r="B21" s="248">
        <v>2920</v>
      </c>
      <c r="C21" s="78"/>
      <c r="D21" s="78"/>
      <c r="E21" s="82">
        <f>SUM(C21:D21)</f>
        <v>0</v>
      </c>
      <c r="F21" s="78"/>
      <c r="G21" s="77"/>
    </row>
    <row r="22" spans="1:7" x14ac:dyDescent="0.25">
      <c r="A22" s="116" t="s">
        <v>22</v>
      </c>
      <c r="B22" s="78"/>
      <c r="C22" s="78">
        <v>1899280</v>
      </c>
      <c r="D22" s="78"/>
      <c r="E22" s="82">
        <f t="shared" ref="E22:E27" si="2">SUM(C22:D22)</f>
        <v>1899280</v>
      </c>
      <c r="F22" s="78"/>
      <c r="G22" s="78"/>
    </row>
    <row r="23" spans="1:7" x14ac:dyDescent="0.25">
      <c r="A23" s="246" t="s">
        <v>23</v>
      </c>
      <c r="B23" s="247"/>
      <c r="C23" s="247">
        <v>305640</v>
      </c>
      <c r="D23" s="247"/>
      <c r="E23" s="82"/>
      <c r="F23" s="247"/>
      <c r="G23" s="247"/>
    </row>
    <row r="24" spans="1:7" x14ac:dyDescent="0.25">
      <c r="A24" s="246" t="s">
        <v>197</v>
      </c>
      <c r="B24" s="247"/>
      <c r="C24" s="247">
        <v>1164220</v>
      </c>
      <c r="D24" s="247"/>
      <c r="E24" s="82"/>
      <c r="F24" s="247"/>
      <c r="G24" s="247"/>
    </row>
    <row r="25" spans="1:7" x14ac:dyDescent="0.25">
      <c r="A25" s="246" t="s">
        <v>198</v>
      </c>
      <c r="B25" s="247"/>
      <c r="C25" s="247">
        <v>13380</v>
      </c>
      <c r="D25" s="247"/>
      <c r="E25" s="82"/>
      <c r="F25" s="247"/>
      <c r="G25" s="247"/>
    </row>
    <row r="26" spans="1:7" x14ac:dyDescent="0.25">
      <c r="A26" s="246" t="s">
        <v>199</v>
      </c>
      <c r="B26" s="247"/>
      <c r="C26" s="247">
        <v>187680</v>
      </c>
      <c r="D26" s="247"/>
      <c r="E26" s="82"/>
      <c r="F26" s="247"/>
      <c r="G26" s="247"/>
    </row>
    <row r="27" spans="1:7" ht="13.5" thickBot="1" x14ac:dyDescent="0.3">
      <c r="A27" s="119" t="s">
        <v>200</v>
      </c>
      <c r="B27" s="81"/>
      <c r="C27" s="81">
        <v>132980</v>
      </c>
      <c r="D27" s="81"/>
      <c r="E27" s="82">
        <f t="shared" si="2"/>
        <v>132980</v>
      </c>
      <c r="F27" s="81"/>
      <c r="G27" s="81"/>
    </row>
    <row r="28" spans="1:7" ht="13.5" thickBot="1" x14ac:dyDescent="0.3">
      <c r="A28" s="119" t="s">
        <v>24</v>
      </c>
      <c r="B28" s="77"/>
      <c r="C28" s="77"/>
      <c r="D28" s="77"/>
      <c r="E28" s="77"/>
      <c r="F28" s="77"/>
      <c r="G28" s="109"/>
    </row>
    <row r="29" spans="1:7" ht="15.75" customHeight="1" thickBot="1" x14ac:dyDescent="0.3">
      <c r="A29" s="120" t="s">
        <v>25</v>
      </c>
      <c r="B29" s="109">
        <f>SUM(B21:B27)</f>
        <v>2920</v>
      </c>
      <c r="C29" s="109">
        <f t="shared" ref="C29:F29" si="3">SUM(C21:C27)</f>
        <v>3703180</v>
      </c>
      <c r="D29" s="109">
        <f t="shared" si="3"/>
        <v>0</v>
      </c>
      <c r="E29" s="109">
        <f>SUM(E20:E27)</f>
        <v>2463780</v>
      </c>
      <c r="F29" s="109">
        <f t="shared" si="3"/>
        <v>0</v>
      </c>
      <c r="G29" s="109">
        <f>SUM(G22:G28)</f>
        <v>0</v>
      </c>
    </row>
    <row r="30" spans="1:7" ht="13.5" thickBot="1" x14ac:dyDescent="0.3">
      <c r="A30" s="120" t="s">
        <v>26</v>
      </c>
      <c r="B30" s="110">
        <f>SUM(B18,B29)</f>
        <v>106520</v>
      </c>
      <c r="C30" s="110">
        <f t="shared" ref="C30:F30" si="4">SUM(C18,C29)</f>
        <v>3818710</v>
      </c>
      <c r="D30" s="110">
        <f t="shared" si="4"/>
        <v>0</v>
      </c>
      <c r="E30" s="110">
        <f t="shared" si="4"/>
        <v>2579310</v>
      </c>
      <c r="F30" s="110">
        <f t="shared" si="4"/>
        <v>876925</v>
      </c>
      <c r="G30" s="110">
        <f>SUM(G29)</f>
        <v>0</v>
      </c>
    </row>
    <row r="31" spans="1:7" ht="13.5" thickBot="1" x14ac:dyDescent="0.3">
      <c r="A31" s="121" t="s">
        <v>27</v>
      </c>
      <c r="B31" s="110">
        <f>B30+'1. PROCESO DE DESCONTAMINACION'!B$34</f>
        <v>128420</v>
      </c>
      <c r="C31" s="110">
        <f>C30+'1. PROCESO DE DESCONTAMINACION'!C$34</f>
        <v>4163174</v>
      </c>
      <c r="D31" s="110">
        <f>D30+'1. PROCESO DE DESCONTAMINACION'!D$34</f>
        <v>0</v>
      </c>
      <c r="E31" s="110">
        <f>E30+'1. PROCESO DE DESCONTAMINACION'!E$34</f>
        <v>2923774</v>
      </c>
      <c r="F31" s="110">
        <f>F30+'1. PROCESO DE DESCONTAMINACION'!F$34</f>
        <v>1191025</v>
      </c>
      <c r="G31" s="110">
        <f>G30</f>
        <v>0</v>
      </c>
    </row>
    <row r="32" spans="1:7" ht="13.5" thickTop="1" x14ac:dyDescent="0.25">
      <c r="A32" s="111"/>
    </row>
    <row r="33" spans="1:1" x14ac:dyDescent="0.25">
      <c r="A33" s="86" t="s">
        <v>129</v>
      </c>
    </row>
  </sheetData>
  <mergeCells count="4">
    <mergeCell ref="B12:B13"/>
    <mergeCell ref="F12:F13"/>
    <mergeCell ref="G12:G13"/>
    <mergeCell ref="A12:A13"/>
  </mergeCells>
  <pageMargins left="0.11811023622047245" right="0.11811023622047245" top="0.35433070866141736" bottom="0.15748031496062992" header="0.31496062992125984" footer="0.31496062992125984"/>
  <pageSetup paperSize="9" scale="93" orientation="landscape" r:id="rId1"/>
  <ignoredErrors>
    <ignoredError sqref="E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3"/>
  <sheetViews>
    <sheetView zoomScale="85" zoomScaleNormal="85" workbookViewId="0">
      <selection activeCell="F68" sqref="F68"/>
    </sheetView>
  </sheetViews>
  <sheetFormatPr baseColWidth="10" defaultRowHeight="14.25" x14ac:dyDescent="0.2"/>
  <cols>
    <col min="1" max="1" width="58.5703125" style="87" customWidth="1"/>
    <col min="2" max="4" width="16.85546875" style="97" customWidth="1"/>
    <col min="5" max="5" width="16.85546875" style="182" customWidth="1"/>
    <col min="6" max="6" width="11.42578125" style="87" customWidth="1"/>
    <col min="7" max="7" width="10.28515625" style="87" bestFit="1" customWidth="1"/>
    <col min="8" max="8" width="14.140625" style="87" bestFit="1" customWidth="1"/>
    <col min="9" max="9" width="14.140625" style="87" customWidth="1"/>
    <col min="10" max="16384" width="11.42578125" style="87"/>
  </cols>
  <sheetData>
    <row r="1" spans="1:11" ht="18" x14ac:dyDescent="0.25">
      <c r="A1" s="96" t="s">
        <v>130</v>
      </c>
    </row>
    <row r="2" spans="1:11" ht="16.5" customHeight="1" x14ac:dyDescent="0.25">
      <c r="A2" s="96"/>
    </row>
    <row r="3" spans="1:11" x14ac:dyDescent="0.2">
      <c r="A3" s="51" t="s">
        <v>113</v>
      </c>
    </row>
    <row r="4" spans="1:11" x14ac:dyDescent="0.2">
      <c r="A4" s="51" t="s">
        <v>140</v>
      </c>
    </row>
    <row r="5" spans="1:11" x14ac:dyDescent="0.2">
      <c r="A5" s="51"/>
    </row>
    <row r="6" spans="1:11" ht="15" thickBot="1" x14ac:dyDescent="0.25">
      <c r="A6" s="52" t="s">
        <v>131</v>
      </c>
    </row>
    <row r="7" spans="1:11" ht="45.75" thickBot="1" x14ac:dyDescent="0.25">
      <c r="A7" s="8" t="s">
        <v>89</v>
      </c>
      <c r="B7" s="48" t="s">
        <v>186</v>
      </c>
      <c r="C7" s="48" t="s">
        <v>187</v>
      </c>
      <c r="D7" s="8" t="s">
        <v>91</v>
      </c>
      <c r="E7" s="183" t="s">
        <v>92</v>
      </c>
      <c r="G7" s="130" t="s">
        <v>154</v>
      </c>
      <c r="H7" s="130" t="s">
        <v>186</v>
      </c>
      <c r="I7" s="130" t="s">
        <v>187</v>
      </c>
      <c r="J7" s="130" t="s">
        <v>91</v>
      </c>
      <c r="K7" s="131" t="s">
        <v>32</v>
      </c>
    </row>
    <row r="8" spans="1:11" ht="13.5" customHeight="1" thickBot="1" x14ac:dyDescent="0.25">
      <c r="A8" s="139"/>
      <c r="B8" s="140" t="s">
        <v>93</v>
      </c>
      <c r="C8" s="140"/>
      <c r="D8" s="98"/>
      <c r="E8" s="176">
        <f>SUM(E9:E37)</f>
        <v>1404590</v>
      </c>
      <c r="F8" s="88"/>
      <c r="G8" s="132" t="s">
        <v>152</v>
      </c>
      <c r="H8" s="133">
        <v>3465</v>
      </c>
      <c r="I8" s="133">
        <v>1786</v>
      </c>
      <c r="J8" s="134">
        <v>10</v>
      </c>
      <c r="K8" s="134">
        <f>(H8+I8)*J8</f>
        <v>52510</v>
      </c>
    </row>
    <row r="9" spans="1:11" x14ac:dyDescent="0.2">
      <c r="A9" s="154" t="s">
        <v>94</v>
      </c>
      <c r="B9" s="156">
        <v>7991</v>
      </c>
      <c r="C9" s="156">
        <v>1509</v>
      </c>
      <c r="D9" s="155">
        <v>5</v>
      </c>
      <c r="E9" s="157">
        <f>(B9+C9)*D9</f>
        <v>47500</v>
      </c>
      <c r="F9" s="88"/>
      <c r="G9" s="132" t="s">
        <v>153</v>
      </c>
      <c r="H9" s="134">
        <v>6894</v>
      </c>
      <c r="I9" s="134">
        <v>2352</v>
      </c>
      <c r="J9" s="134">
        <v>15</v>
      </c>
      <c r="K9" s="134">
        <f t="shared" ref="K9:K13" si="0">(H9+I9)*J9</f>
        <v>138690</v>
      </c>
    </row>
    <row r="10" spans="1:11" x14ac:dyDescent="0.2">
      <c r="A10" s="146" t="s">
        <v>95</v>
      </c>
      <c r="B10" s="152">
        <v>4907</v>
      </c>
      <c r="C10" s="152">
        <v>0</v>
      </c>
      <c r="D10" s="145">
        <v>25</v>
      </c>
      <c r="E10" s="147">
        <f>(B10+C10)*D10</f>
        <v>122675</v>
      </c>
      <c r="G10" s="132" t="s">
        <v>155</v>
      </c>
      <c r="H10" s="134">
        <v>1464</v>
      </c>
      <c r="I10" s="134">
        <v>1509</v>
      </c>
      <c r="J10" s="134">
        <v>20</v>
      </c>
      <c r="K10" s="134">
        <f t="shared" si="0"/>
        <v>59460</v>
      </c>
    </row>
    <row r="11" spans="1:11" x14ac:dyDescent="0.2">
      <c r="A11" s="146" t="s">
        <v>196</v>
      </c>
      <c r="B11" s="152">
        <f>H14</f>
        <v>29565</v>
      </c>
      <c r="C11" s="152">
        <f>I14</f>
        <v>12509</v>
      </c>
      <c r="D11" s="145">
        <v>0</v>
      </c>
      <c r="E11" s="147">
        <f>K14</f>
        <v>383182</v>
      </c>
      <c r="G11" s="135" t="s">
        <v>156</v>
      </c>
      <c r="H11" s="134">
        <v>10694</v>
      </c>
      <c r="I11" s="134">
        <v>3343</v>
      </c>
      <c r="J11" s="134">
        <v>7</v>
      </c>
      <c r="K11" s="134">
        <f t="shared" si="0"/>
        <v>98259</v>
      </c>
    </row>
    <row r="12" spans="1:11" x14ac:dyDescent="0.2">
      <c r="A12" s="146" t="s">
        <v>96</v>
      </c>
      <c r="B12" s="152">
        <v>2421</v>
      </c>
      <c r="C12" s="152">
        <v>1412</v>
      </c>
      <c r="D12" s="145">
        <v>5</v>
      </c>
      <c r="E12" s="147">
        <f t="shared" ref="E12:E33" si="1">(B12+C12)*D12</f>
        <v>19165</v>
      </c>
      <c r="G12" s="135" t="s">
        <v>158</v>
      </c>
      <c r="H12" s="134">
        <v>366</v>
      </c>
      <c r="I12" s="134"/>
      <c r="J12" s="134">
        <v>10</v>
      </c>
      <c r="K12" s="134">
        <f t="shared" si="0"/>
        <v>3660</v>
      </c>
    </row>
    <row r="13" spans="1:11" x14ac:dyDescent="0.2">
      <c r="A13" s="146" t="s">
        <v>97</v>
      </c>
      <c r="B13" s="152">
        <v>2388</v>
      </c>
      <c r="C13" s="152">
        <v>652</v>
      </c>
      <c r="D13" s="145">
        <v>20</v>
      </c>
      <c r="E13" s="147">
        <f t="shared" si="1"/>
        <v>60800</v>
      </c>
      <c r="G13" s="134" t="s">
        <v>157</v>
      </c>
      <c r="H13" s="134">
        <v>6682</v>
      </c>
      <c r="I13" s="134">
        <v>3519</v>
      </c>
      <c r="J13" s="134">
        <v>3</v>
      </c>
      <c r="K13" s="134">
        <f t="shared" si="0"/>
        <v>30603</v>
      </c>
    </row>
    <row r="14" spans="1:11" x14ac:dyDescent="0.2">
      <c r="A14" s="146" t="s">
        <v>98</v>
      </c>
      <c r="B14" s="152">
        <v>13058</v>
      </c>
      <c r="C14" s="152">
        <v>4344</v>
      </c>
      <c r="D14" s="145">
        <v>3</v>
      </c>
      <c r="E14" s="147">
        <f t="shared" si="1"/>
        <v>52206</v>
      </c>
      <c r="G14" s="134"/>
      <c r="H14" s="137">
        <f>SUM(H8:H13)</f>
        <v>29565</v>
      </c>
      <c r="I14" s="137">
        <f>SUM(I8:I13)</f>
        <v>12509</v>
      </c>
      <c r="J14" s="136"/>
      <c r="K14" s="137">
        <f>SUM(K8:K13)</f>
        <v>383182</v>
      </c>
    </row>
    <row r="15" spans="1:11" x14ac:dyDescent="0.2">
      <c r="A15" s="158" t="s">
        <v>167</v>
      </c>
      <c r="B15" s="152">
        <v>0</v>
      </c>
      <c r="C15" s="152">
        <v>4818</v>
      </c>
      <c r="D15" s="152">
        <v>5</v>
      </c>
      <c r="E15" s="147">
        <f t="shared" si="1"/>
        <v>24090</v>
      </c>
    </row>
    <row r="16" spans="1:11" x14ac:dyDescent="0.2">
      <c r="A16" s="146" t="s">
        <v>99</v>
      </c>
      <c r="B16" s="152">
        <v>2215</v>
      </c>
      <c r="C16" s="152">
        <v>504</v>
      </c>
      <c r="D16" s="145">
        <v>90</v>
      </c>
      <c r="E16" s="147">
        <f t="shared" si="1"/>
        <v>244710</v>
      </c>
    </row>
    <row r="17" spans="1:10" x14ac:dyDescent="0.2">
      <c r="A17" s="146" t="s">
        <v>100</v>
      </c>
      <c r="B17" s="152">
        <v>6259</v>
      </c>
      <c r="C17" s="152">
        <v>1704</v>
      </c>
      <c r="D17" s="145">
        <v>3</v>
      </c>
      <c r="E17" s="147">
        <f t="shared" si="1"/>
        <v>23889</v>
      </c>
    </row>
    <row r="18" spans="1:10" x14ac:dyDescent="0.2">
      <c r="A18" s="146" t="s">
        <v>101</v>
      </c>
      <c r="B18" s="152">
        <v>1964</v>
      </c>
      <c r="C18" s="152">
        <v>0</v>
      </c>
      <c r="D18" s="145">
        <v>2</v>
      </c>
      <c r="E18" s="147">
        <f t="shared" si="1"/>
        <v>3928</v>
      </c>
      <c r="F18" s="88"/>
      <c r="J18" s="88"/>
    </row>
    <row r="19" spans="1:10" x14ac:dyDescent="0.2">
      <c r="A19" s="146" t="s">
        <v>102</v>
      </c>
      <c r="B19" s="152">
        <v>1073</v>
      </c>
      <c r="C19" s="152">
        <v>1288</v>
      </c>
      <c r="D19" s="145">
        <v>3</v>
      </c>
      <c r="E19" s="147">
        <f t="shared" si="1"/>
        <v>7083</v>
      </c>
    </row>
    <row r="20" spans="1:10" x14ac:dyDescent="0.2">
      <c r="A20" s="146" t="s">
        <v>159</v>
      </c>
      <c r="B20" s="152">
        <v>898</v>
      </c>
      <c r="C20" s="152">
        <v>0</v>
      </c>
      <c r="D20" s="145">
        <v>15</v>
      </c>
      <c r="E20" s="147">
        <f t="shared" si="1"/>
        <v>13470</v>
      </c>
    </row>
    <row r="21" spans="1:10" x14ac:dyDescent="0.2">
      <c r="A21" s="146" t="s">
        <v>195</v>
      </c>
      <c r="B21" s="152">
        <v>0</v>
      </c>
      <c r="C21" s="152">
        <v>13</v>
      </c>
      <c r="D21" s="145">
        <v>50</v>
      </c>
      <c r="E21" s="147">
        <f t="shared" si="1"/>
        <v>650</v>
      </c>
    </row>
    <row r="22" spans="1:10" x14ac:dyDescent="0.2">
      <c r="A22" s="146" t="s">
        <v>160</v>
      </c>
      <c r="B22" s="152">
        <v>7261</v>
      </c>
      <c r="C22" s="152">
        <v>79</v>
      </c>
      <c r="D22" s="145">
        <v>6</v>
      </c>
      <c r="E22" s="147">
        <f t="shared" si="1"/>
        <v>44040</v>
      </c>
    </row>
    <row r="23" spans="1:10" x14ac:dyDescent="0.2">
      <c r="A23" s="146" t="s">
        <v>161</v>
      </c>
      <c r="B23" s="152">
        <v>5519</v>
      </c>
      <c r="C23" s="152">
        <v>792</v>
      </c>
      <c r="D23" s="145">
        <v>5</v>
      </c>
      <c r="E23" s="147">
        <f t="shared" si="1"/>
        <v>31555</v>
      </c>
    </row>
    <row r="24" spans="1:10" x14ac:dyDescent="0.2">
      <c r="A24" s="146" t="s">
        <v>162</v>
      </c>
      <c r="B24" s="152">
        <v>14126</v>
      </c>
      <c r="C24" s="152">
        <v>2801</v>
      </c>
      <c r="D24" s="145">
        <v>4</v>
      </c>
      <c r="E24" s="147">
        <f t="shared" si="1"/>
        <v>67708</v>
      </c>
    </row>
    <row r="25" spans="1:10" x14ac:dyDescent="0.2">
      <c r="A25" s="146" t="s">
        <v>164</v>
      </c>
      <c r="B25" s="152">
        <v>1777</v>
      </c>
      <c r="C25" s="152">
        <v>798</v>
      </c>
      <c r="D25" s="145">
        <v>20</v>
      </c>
      <c r="E25" s="147">
        <f t="shared" si="1"/>
        <v>51500</v>
      </c>
    </row>
    <row r="26" spans="1:10" x14ac:dyDescent="0.2">
      <c r="A26" s="146" t="s">
        <v>165</v>
      </c>
      <c r="B26" s="152">
        <v>2906</v>
      </c>
      <c r="C26" s="152">
        <v>3863</v>
      </c>
      <c r="D26" s="145">
        <v>7</v>
      </c>
      <c r="E26" s="147">
        <f t="shared" si="1"/>
        <v>47383</v>
      </c>
    </row>
    <row r="27" spans="1:10" x14ac:dyDescent="0.2">
      <c r="A27" s="146" t="s">
        <v>170</v>
      </c>
      <c r="B27" s="152">
        <v>4806</v>
      </c>
      <c r="C27" s="152">
        <v>1284</v>
      </c>
      <c r="D27" s="153">
        <v>0.5</v>
      </c>
      <c r="E27" s="147">
        <f t="shared" si="1"/>
        <v>3045</v>
      </c>
    </row>
    <row r="28" spans="1:10" x14ac:dyDescent="0.2">
      <c r="A28" s="146" t="s">
        <v>166</v>
      </c>
      <c r="B28" s="152">
        <v>2259</v>
      </c>
      <c r="C28" s="152">
        <v>301</v>
      </c>
      <c r="D28" s="145">
        <v>10</v>
      </c>
      <c r="E28" s="147">
        <f t="shared" si="1"/>
        <v>25600</v>
      </c>
    </row>
    <row r="29" spans="1:10" x14ac:dyDescent="0.2">
      <c r="A29" s="146" t="s">
        <v>169</v>
      </c>
      <c r="B29" s="152">
        <v>7768</v>
      </c>
      <c r="C29" s="152">
        <v>1146</v>
      </c>
      <c r="D29" s="145">
        <v>5</v>
      </c>
      <c r="E29" s="147">
        <f t="shared" si="1"/>
        <v>44570</v>
      </c>
    </row>
    <row r="30" spans="1:10" x14ac:dyDescent="0.2">
      <c r="A30" s="146" t="s">
        <v>173</v>
      </c>
      <c r="B30" s="152">
        <v>3514</v>
      </c>
      <c r="C30" s="152">
        <v>1451</v>
      </c>
      <c r="D30" s="145">
        <v>5</v>
      </c>
      <c r="E30" s="147">
        <f t="shared" si="1"/>
        <v>24825</v>
      </c>
    </row>
    <row r="31" spans="1:10" x14ac:dyDescent="0.2">
      <c r="A31" s="146" t="s">
        <v>188</v>
      </c>
      <c r="B31" s="152">
        <v>3437</v>
      </c>
      <c r="C31" s="152">
        <v>1757</v>
      </c>
      <c r="D31" s="145">
        <v>3</v>
      </c>
      <c r="E31" s="147">
        <f t="shared" si="1"/>
        <v>15582</v>
      </c>
    </row>
    <row r="32" spans="1:10" x14ac:dyDescent="0.2">
      <c r="A32" s="146" t="s">
        <v>189</v>
      </c>
      <c r="B32" s="152">
        <v>1873</v>
      </c>
      <c r="C32" s="152">
        <v>1768</v>
      </c>
      <c r="D32" s="145">
        <v>3</v>
      </c>
      <c r="E32" s="147">
        <f t="shared" si="1"/>
        <v>10923</v>
      </c>
    </row>
    <row r="33" spans="1:5" x14ac:dyDescent="0.2">
      <c r="A33" s="146" t="s">
        <v>176</v>
      </c>
      <c r="B33" s="152">
        <v>401</v>
      </c>
      <c r="C33" s="152">
        <v>161</v>
      </c>
      <c r="D33" s="145">
        <v>3</v>
      </c>
      <c r="E33" s="147">
        <f t="shared" si="1"/>
        <v>1686</v>
      </c>
    </row>
    <row r="34" spans="1:5" x14ac:dyDescent="0.2">
      <c r="A34" s="146" t="s">
        <v>174</v>
      </c>
      <c r="B34" s="152">
        <v>410</v>
      </c>
      <c r="C34" s="152">
        <v>475</v>
      </c>
      <c r="D34" s="145">
        <v>3</v>
      </c>
      <c r="E34" s="147">
        <f t="shared" ref="E34:E66" si="2">(B34+C34)*D34</f>
        <v>2655</v>
      </c>
    </row>
    <row r="35" spans="1:5" x14ac:dyDescent="0.2">
      <c r="A35" s="146" t="s">
        <v>175</v>
      </c>
      <c r="B35" s="152">
        <v>3602</v>
      </c>
      <c r="C35" s="152">
        <v>0</v>
      </c>
      <c r="D35" s="145">
        <v>3</v>
      </c>
      <c r="E35" s="147">
        <f t="shared" si="2"/>
        <v>10806</v>
      </c>
    </row>
    <row r="36" spans="1:5" x14ac:dyDescent="0.2">
      <c r="A36" s="160" t="s">
        <v>185</v>
      </c>
      <c r="B36" s="162">
        <v>55</v>
      </c>
      <c r="C36" s="162">
        <v>55</v>
      </c>
      <c r="D36" s="161">
        <v>20</v>
      </c>
      <c r="E36" s="147">
        <f t="shared" si="2"/>
        <v>2200</v>
      </c>
    </row>
    <row r="37" spans="1:5" ht="15" thickBot="1" x14ac:dyDescent="0.25">
      <c r="A37" s="148" t="s">
        <v>163</v>
      </c>
      <c r="B37" s="159">
        <v>3724</v>
      </c>
      <c r="C37" s="159">
        <v>1180</v>
      </c>
      <c r="D37" s="150">
        <v>3.5</v>
      </c>
      <c r="E37" s="151">
        <f t="shared" si="2"/>
        <v>17164</v>
      </c>
    </row>
    <row r="38" spans="1:5" ht="15" x14ac:dyDescent="0.2">
      <c r="A38" s="178"/>
      <c r="B38" s="179" t="s">
        <v>103</v>
      </c>
      <c r="C38" s="179"/>
      <c r="D38" s="180"/>
      <c r="E38" s="177">
        <f>SUM(E39:E44)</f>
        <v>65814.5</v>
      </c>
    </row>
    <row r="39" spans="1:5" x14ac:dyDescent="0.2">
      <c r="A39" s="146" t="s">
        <v>168</v>
      </c>
      <c r="B39" s="163">
        <v>259</v>
      </c>
      <c r="C39" s="163">
        <v>539</v>
      </c>
      <c r="D39" s="163">
        <v>10</v>
      </c>
      <c r="E39" s="147">
        <f t="shared" si="2"/>
        <v>7980</v>
      </c>
    </row>
    <row r="40" spans="1:5" x14ac:dyDescent="0.2">
      <c r="A40" s="146" t="s">
        <v>184</v>
      </c>
      <c r="B40" s="163">
        <v>1336</v>
      </c>
      <c r="C40" s="163">
        <v>4475</v>
      </c>
      <c r="D40" s="163">
        <v>7</v>
      </c>
      <c r="E40" s="147">
        <f t="shared" si="2"/>
        <v>40677</v>
      </c>
    </row>
    <row r="41" spans="1:5" x14ac:dyDescent="0.2">
      <c r="A41" s="146" t="s">
        <v>180</v>
      </c>
      <c r="B41" s="163">
        <v>281</v>
      </c>
      <c r="C41" s="163">
        <v>2326</v>
      </c>
      <c r="D41" s="163">
        <v>4</v>
      </c>
      <c r="E41" s="147">
        <f t="shared" si="2"/>
        <v>10428</v>
      </c>
    </row>
    <row r="42" spans="1:5" x14ac:dyDescent="0.2">
      <c r="A42" s="146" t="s">
        <v>172</v>
      </c>
      <c r="B42" s="163">
        <v>980</v>
      </c>
      <c r="C42" s="163">
        <v>156</v>
      </c>
      <c r="D42" s="164">
        <v>0.5</v>
      </c>
      <c r="E42" s="147">
        <f t="shared" si="2"/>
        <v>568</v>
      </c>
    </row>
    <row r="43" spans="1:5" x14ac:dyDescent="0.2">
      <c r="A43" s="160" t="s">
        <v>191</v>
      </c>
      <c r="B43" s="167">
        <v>0</v>
      </c>
      <c r="C43" s="167">
        <v>2161</v>
      </c>
      <c r="D43" s="181">
        <v>1.5</v>
      </c>
      <c r="E43" s="147">
        <f t="shared" si="2"/>
        <v>3241.5</v>
      </c>
    </row>
    <row r="44" spans="1:5" ht="15" thickBot="1" x14ac:dyDescent="0.25">
      <c r="A44" s="160" t="s">
        <v>171</v>
      </c>
      <c r="B44" s="167">
        <v>365</v>
      </c>
      <c r="C44" s="167">
        <v>0</v>
      </c>
      <c r="D44" s="167">
        <v>8</v>
      </c>
      <c r="E44" s="147">
        <f t="shared" si="2"/>
        <v>2920</v>
      </c>
    </row>
    <row r="45" spans="1:5" ht="15" x14ac:dyDescent="0.2">
      <c r="A45" s="165"/>
      <c r="B45" s="168" t="s">
        <v>104</v>
      </c>
      <c r="C45" s="168"/>
      <c r="D45" s="169"/>
      <c r="E45" s="166">
        <f>E46</f>
        <v>102288</v>
      </c>
    </row>
    <row r="46" spans="1:5" ht="15" thickBot="1" x14ac:dyDescent="0.25">
      <c r="A46" s="170" t="s">
        <v>5</v>
      </c>
      <c r="B46" s="149">
        <v>0</v>
      </c>
      <c r="C46" s="149">
        <v>8524</v>
      </c>
      <c r="D46" s="150">
        <v>12</v>
      </c>
      <c r="E46" s="147">
        <f t="shared" si="2"/>
        <v>102288</v>
      </c>
    </row>
    <row r="47" spans="1:5" ht="15" x14ac:dyDescent="0.2">
      <c r="A47" s="165"/>
      <c r="B47" s="168" t="s">
        <v>105</v>
      </c>
      <c r="C47" s="168"/>
      <c r="D47" s="169"/>
      <c r="E47" s="166">
        <f>E48</f>
        <v>39970</v>
      </c>
    </row>
    <row r="48" spans="1:5" ht="15" thickBot="1" x14ac:dyDescent="0.25">
      <c r="A48" s="148" t="s">
        <v>18</v>
      </c>
      <c r="B48" s="173">
        <v>7926</v>
      </c>
      <c r="C48" s="173">
        <v>68</v>
      </c>
      <c r="D48" s="150">
        <v>5</v>
      </c>
      <c r="E48" s="147">
        <f>(B48+C48)*D48</f>
        <v>39970</v>
      </c>
    </row>
    <row r="49" spans="1:5" ht="15" x14ac:dyDescent="0.2">
      <c r="A49" s="165"/>
      <c r="B49" s="168" t="s">
        <v>106</v>
      </c>
      <c r="C49" s="168"/>
      <c r="D49" s="169"/>
      <c r="E49" s="166">
        <f>E50</f>
        <v>129512</v>
      </c>
    </row>
    <row r="50" spans="1:5" ht="15" thickBot="1" x14ac:dyDescent="0.25">
      <c r="A50" s="148" t="s">
        <v>107</v>
      </c>
      <c r="B50" s="159">
        <v>32378</v>
      </c>
      <c r="C50" s="159">
        <v>0</v>
      </c>
      <c r="D50" s="159">
        <v>4</v>
      </c>
      <c r="E50" s="147">
        <f t="shared" si="2"/>
        <v>129512</v>
      </c>
    </row>
    <row r="51" spans="1:5" ht="15" x14ac:dyDescent="0.2">
      <c r="A51" s="165"/>
      <c r="B51" s="168" t="s">
        <v>108</v>
      </c>
      <c r="C51" s="168"/>
      <c r="D51" s="169"/>
      <c r="E51" s="166">
        <f>E52</f>
        <v>144340</v>
      </c>
    </row>
    <row r="52" spans="1:5" ht="15" thickBot="1" x14ac:dyDescent="0.25">
      <c r="A52" s="148" t="s">
        <v>19</v>
      </c>
      <c r="B52" s="173">
        <v>1455</v>
      </c>
      <c r="C52" s="173">
        <v>3700</v>
      </c>
      <c r="D52" s="159">
        <v>28</v>
      </c>
      <c r="E52" s="147">
        <f t="shared" si="2"/>
        <v>144340</v>
      </c>
    </row>
    <row r="53" spans="1:5" ht="15.75" customHeight="1" x14ac:dyDescent="0.2">
      <c r="A53" s="165"/>
      <c r="B53" s="168" t="s">
        <v>109</v>
      </c>
      <c r="C53" s="168"/>
      <c r="D53" s="169"/>
      <c r="E53" s="166">
        <f>E54</f>
        <v>8810</v>
      </c>
    </row>
    <row r="54" spans="1:5" ht="15" thickBot="1" x14ac:dyDescent="0.25">
      <c r="A54" s="148" t="s">
        <v>68</v>
      </c>
      <c r="B54" s="149">
        <v>0</v>
      </c>
      <c r="C54" s="149">
        <v>881</v>
      </c>
      <c r="D54" s="150">
        <v>10</v>
      </c>
      <c r="E54" s="147">
        <f t="shared" si="2"/>
        <v>8810</v>
      </c>
    </row>
    <row r="55" spans="1:5" ht="15.75" customHeight="1" x14ac:dyDescent="0.2">
      <c r="A55" s="178"/>
      <c r="B55" s="171" t="s">
        <v>110</v>
      </c>
      <c r="C55" s="171"/>
      <c r="D55" s="172"/>
      <c r="E55" s="177">
        <f>SUM(E56:E66)</f>
        <v>246926.5</v>
      </c>
    </row>
    <row r="56" spans="1:5" x14ac:dyDescent="0.2">
      <c r="A56" s="146" t="s">
        <v>111</v>
      </c>
      <c r="B56" s="143"/>
      <c r="C56" s="143">
        <v>2977</v>
      </c>
      <c r="D56" s="144">
        <v>10</v>
      </c>
      <c r="E56" s="147">
        <f t="shared" si="2"/>
        <v>29770</v>
      </c>
    </row>
    <row r="57" spans="1:5" x14ac:dyDescent="0.2">
      <c r="A57" s="146" t="s">
        <v>112</v>
      </c>
      <c r="B57" s="143">
        <v>14932</v>
      </c>
      <c r="C57" s="143">
        <v>4104</v>
      </c>
      <c r="D57" s="144">
        <v>3.5</v>
      </c>
      <c r="E57" s="147">
        <f>(B57+C57)*D57</f>
        <v>66626</v>
      </c>
    </row>
    <row r="58" spans="1:5" x14ac:dyDescent="0.2">
      <c r="A58" s="146" t="s">
        <v>178</v>
      </c>
      <c r="B58" s="143">
        <v>16262</v>
      </c>
      <c r="C58" s="143">
        <v>12816</v>
      </c>
      <c r="D58" s="144">
        <v>1.5</v>
      </c>
      <c r="E58" s="147">
        <f t="shared" si="2"/>
        <v>43617</v>
      </c>
    </row>
    <row r="59" spans="1:5" x14ac:dyDescent="0.2">
      <c r="A59" s="146" t="s">
        <v>179</v>
      </c>
      <c r="B59" s="143">
        <v>12911</v>
      </c>
      <c r="C59" s="143">
        <v>8458</v>
      </c>
      <c r="D59" s="145">
        <v>2.5</v>
      </c>
      <c r="E59" s="147">
        <f t="shared" si="2"/>
        <v>53422.5</v>
      </c>
    </row>
    <row r="60" spans="1:5" x14ac:dyDescent="0.2">
      <c r="A60" s="146" t="s">
        <v>181</v>
      </c>
      <c r="B60" s="143">
        <f>4592+2720</f>
        <v>7312</v>
      </c>
      <c r="C60" s="143">
        <v>2052</v>
      </c>
      <c r="D60" s="145">
        <v>1.5</v>
      </c>
      <c r="E60" s="147">
        <f t="shared" si="2"/>
        <v>14046</v>
      </c>
    </row>
    <row r="61" spans="1:5" x14ac:dyDescent="0.2">
      <c r="A61" s="146" t="s">
        <v>182</v>
      </c>
      <c r="B61" s="143">
        <v>0</v>
      </c>
      <c r="C61" s="143">
        <v>1344</v>
      </c>
      <c r="D61" s="145">
        <v>3</v>
      </c>
      <c r="E61" s="147">
        <f t="shared" si="2"/>
        <v>4032</v>
      </c>
    </row>
    <row r="62" spans="1:5" x14ac:dyDescent="0.2">
      <c r="A62" s="146" t="s">
        <v>183</v>
      </c>
      <c r="B62" s="143">
        <v>829</v>
      </c>
      <c r="C62" s="143">
        <v>496</v>
      </c>
      <c r="D62" s="145">
        <v>10</v>
      </c>
      <c r="E62" s="147">
        <f t="shared" si="2"/>
        <v>13250</v>
      </c>
    </row>
    <row r="63" spans="1:5" x14ac:dyDescent="0.2">
      <c r="A63" s="146" t="s">
        <v>190</v>
      </c>
      <c r="B63" s="143">
        <v>0</v>
      </c>
      <c r="C63" s="143">
        <v>1333</v>
      </c>
      <c r="D63" s="145">
        <v>10</v>
      </c>
      <c r="E63" s="147">
        <f t="shared" si="2"/>
        <v>13330</v>
      </c>
    </row>
    <row r="64" spans="1:5" x14ac:dyDescent="0.2">
      <c r="A64" s="146" t="s">
        <v>192</v>
      </c>
      <c r="B64" s="143">
        <v>0</v>
      </c>
      <c r="C64" s="143">
        <v>12524</v>
      </c>
      <c r="D64" s="153">
        <v>0.5</v>
      </c>
      <c r="E64" s="147">
        <f t="shared" si="2"/>
        <v>6262</v>
      </c>
    </row>
    <row r="65" spans="1:9" x14ac:dyDescent="0.2">
      <c r="A65" s="146" t="s">
        <v>193</v>
      </c>
      <c r="B65" s="143">
        <v>0</v>
      </c>
      <c r="C65" s="143">
        <v>357</v>
      </c>
      <c r="D65" s="145">
        <v>3</v>
      </c>
      <c r="E65" s="147">
        <f t="shared" si="2"/>
        <v>1071</v>
      </c>
    </row>
    <row r="66" spans="1:9" ht="15" thickBot="1" x14ac:dyDescent="0.25">
      <c r="A66" s="148" t="s">
        <v>194</v>
      </c>
      <c r="B66" s="149">
        <v>0</v>
      </c>
      <c r="C66" s="149">
        <v>150</v>
      </c>
      <c r="D66" s="150">
        <v>10</v>
      </c>
      <c r="E66" s="151">
        <f t="shared" si="2"/>
        <v>1500</v>
      </c>
    </row>
    <row r="67" spans="1:9" ht="15.75" thickBot="1" x14ac:dyDescent="0.25">
      <c r="A67" s="141"/>
      <c r="B67" s="185"/>
      <c r="C67" s="185"/>
      <c r="D67" s="99" t="s">
        <v>32</v>
      </c>
      <c r="E67" s="142">
        <f>E8+E38+E45+E47+E49+E51+E53+E55</f>
        <v>2142251</v>
      </c>
    </row>
    <row r="68" spans="1:9" ht="15" thickBot="1" x14ac:dyDescent="0.25">
      <c r="A68" s="49"/>
      <c r="B68" s="91"/>
      <c r="C68" s="91"/>
      <c r="D68" s="100"/>
      <c r="E68" s="174">
        <f>(E67*100)/'1. PROCESO DE DESCONTAMINACION'!D8</f>
        <v>6.4117367126190459</v>
      </c>
      <c r="F68" s="101"/>
      <c r="G68" s="50"/>
      <c r="H68" s="102"/>
      <c r="I68" s="102"/>
    </row>
    <row r="69" spans="1:9" x14ac:dyDescent="0.2">
      <c r="A69" s="51"/>
    </row>
    <row r="70" spans="1:9" ht="15" x14ac:dyDescent="0.2">
      <c r="A70" s="52" t="s">
        <v>132</v>
      </c>
      <c r="B70" s="138"/>
      <c r="C70" s="138"/>
      <c r="D70" s="138"/>
      <c r="E70" s="114"/>
    </row>
    <row r="71" spans="1:9" ht="15" thickBot="1" x14ac:dyDescent="0.25">
      <c r="A71" s="5"/>
      <c r="B71" s="103"/>
      <c r="C71" s="103"/>
      <c r="D71" s="103"/>
      <c r="E71" s="93"/>
    </row>
    <row r="72" spans="1:9" ht="45.75" thickBot="1" x14ac:dyDescent="0.25">
      <c r="A72" s="8" t="s">
        <v>89</v>
      </c>
      <c r="B72" s="48" t="s">
        <v>90</v>
      </c>
      <c r="C72" s="8" t="s">
        <v>91</v>
      </c>
      <c r="D72" s="8" t="s">
        <v>91</v>
      </c>
      <c r="E72" s="183" t="s">
        <v>92</v>
      </c>
    </row>
    <row r="73" spans="1:9" ht="15" thickBot="1" x14ac:dyDescent="0.25">
      <c r="A73" s="57"/>
      <c r="B73" s="89"/>
      <c r="C73" s="175"/>
      <c r="D73" s="90"/>
      <c r="E73" s="94"/>
    </row>
    <row r="74" spans="1:9" ht="15" thickBot="1" x14ac:dyDescent="0.25">
      <c r="A74" s="57"/>
      <c r="B74" s="89"/>
      <c r="C74" s="175"/>
      <c r="D74" s="90"/>
      <c r="E74" s="94"/>
    </row>
    <row r="75" spans="1:9" ht="15" thickBot="1" x14ac:dyDescent="0.25">
      <c r="A75" s="57"/>
      <c r="B75" s="89"/>
      <c r="C75" s="175"/>
      <c r="D75" s="90"/>
      <c r="E75" s="94"/>
    </row>
    <row r="76" spans="1:9" ht="15" thickBot="1" x14ac:dyDescent="0.25">
      <c r="A76" s="57"/>
      <c r="B76" s="89"/>
      <c r="C76" s="175"/>
      <c r="D76" s="90"/>
      <c r="E76" s="94"/>
    </row>
    <row r="77" spans="1:9" ht="15" thickBot="1" x14ac:dyDescent="0.25">
      <c r="A77" s="57"/>
      <c r="B77" s="89"/>
      <c r="C77" s="175"/>
      <c r="D77" s="90"/>
      <c r="E77" s="94"/>
    </row>
    <row r="78" spans="1:9" ht="15" thickBot="1" x14ac:dyDescent="0.25">
      <c r="A78" s="57"/>
      <c r="B78" s="89"/>
      <c r="C78" s="175"/>
      <c r="D78" s="90"/>
      <c r="E78" s="92"/>
    </row>
    <row r="79" spans="1:9" ht="15" thickBot="1" x14ac:dyDescent="0.25">
      <c r="A79" s="57"/>
      <c r="B79" s="89"/>
      <c r="C79" s="175"/>
      <c r="D79" s="90"/>
      <c r="E79" s="95"/>
    </row>
    <row r="80" spans="1:9" ht="15" thickBot="1" x14ac:dyDescent="0.25">
      <c r="A80" s="57"/>
      <c r="B80" s="89"/>
      <c r="C80" s="175"/>
      <c r="D80" s="90"/>
      <c r="E80" s="184"/>
      <c r="F80" s="102"/>
      <c r="G80" s="102"/>
      <c r="H80" s="102"/>
      <c r="I80" s="102"/>
    </row>
    <row r="81" spans="1:5" ht="15" thickBot="1" x14ac:dyDescent="0.25">
      <c r="A81" s="58"/>
      <c r="B81" s="89"/>
      <c r="C81" s="175"/>
      <c r="D81" s="90"/>
      <c r="E81" s="104"/>
    </row>
    <row r="82" spans="1:5" ht="15.75" thickBot="1" x14ac:dyDescent="0.25">
      <c r="A82" s="59"/>
      <c r="B82" s="98"/>
      <c r="C82" s="98"/>
      <c r="D82" s="47" t="s">
        <v>32</v>
      </c>
      <c r="E82" s="104">
        <f>SUM(E73:E81)</f>
        <v>0</v>
      </c>
    </row>
    <row r="83" spans="1:5" x14ac:dyDescent="0.2">
      <c r="A83" s="5"/>
      <c r="B83" s="103"/>
      <c r="C83" s="103"/>
      <c r="D83" s="103"/>
    </row>
  </sheetData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6"/>
  <sheetViews>
    <sheetView workbookViewId="0">
      <selection activeCell="I13" sqref="I13"/>
    </sheetView>
  </sheetViews>
  <sheetFormatPr baseColWidth="10" defaultRowHeight="15" x14ac:dyDescent="0.25"/>
  <cols>
    <col min="1" max="1" width="23.85546875" customWidth="1"/>
    <col min="2" max="2" width="17.42578125" customWidth="1"/>
    <col min="3" max="3" width="20" customWidth="1"/>
    <col min="4" max="4" width="15.42578125" customWidth="1"/>
    <col min="5" max="5" width="16.28515625" customWidth="1"/>
    <col min="6" max="6" width="20.5703125" customWidth="1"/>
    <col min="7" max="7" width="19.28515625" customWidth="1"/>
    <col min="8" max="8" width="18.140625" customWidth="1"/>
    <col min="9" max="9" width="18.42578125" customWidth="1"/>
  </cols>
  <sheetData>
    <row r="1" spans="1:9" ht="15.75" x14ac:dyDescent="0.25">
      <c r="A1" s="2" t="s">
        <v>136</v>
      </c>
    </row>
    <row r="3" spans="1:9" ht="15.75" thickBot="1" x14ac:dyDescent="0.3"/>
    <row r="4" spans="1:9" ht="64.5" thickBot="1" x14ac:dyDescent="0.3">
      <c r="A4" s="60"/>
      <c r="B4" s="61" t="s">
        <v>28</v>
      </c>
      <c r="C4" s="61" t="s">
        <v>135</v>
      </c>
      <c r="D4" s="61" t="s">
        <v>29</v>
      </c>
      <c r="E4" s="61" t="s">
        <v>116</v>
      </c>
      <c r="F4" s="61" t="s">
        <v>117</v>
      </c>
      <c r="G4" s="61" t="s">
        <v>118</v>
      </c>
      <c r="H4" s="61" t="s">
        <v>119</v>
      </c>
      <c r="I4" s="61" t="s">
        <v>120</v>
      </c>
    </row>
    <row r="5" spans="1:9" ht="15.75" thickBot="1" x14ac:dyDescent="0.3">
      <c r="A5" s="258" t="s">
        <v>30</v>
      </c>
      <c r="B5" s="3"/>
      <c r="C5" s="3"/>
      <c r="D5" s="3"/>
      <c r="E5" s="3"/>
      <c r="F5" s="3"/>
      <c r="G5" s="3"/>
      <c r="H5" s="3"/>
      <c r="I5" s="3"/>
    </row>
    <row r="6" spans="1:9" ht="15.75" thickBot="1" x14ac:dyDescent="0.3">
      <c r="A6" s="259"/>
      <c r="B6" s="3"/>
      <c r="C6" s="3"/>
      <c r="D6" s="3"/>
      <c r="E6" s="3"/>
      <c r="F6" s="3"/>
      <c r="G6" s="3"/>
      <c r="H6" s="3"/>
      <c r="I6" s="3"/>
    </row>
    <row r="7" spans="1:9" ht="15.75" thickBot="1" x14ac:dyDescent="0.3">
      <c r="A7" s="259"/>
      <c r="B7" s="3"/>
      <c r="C7" s="3"/>
      <c r="D7" s="3"/>
      <c r="E7" s="3"/>
      <c r="F7" s="3"/>
      <c r="G7" s="3"/>
      <c r="H7" s="3"/>
      <c r="I7" s="3"/>
    </row>
    <row r="8" spans="1:9" ht="15.75" thickBot="1" x14ac:dyDescent="0.3">
      <c r="A8" s="260"/>
      <c r="B8" s="3"/>
      <c r="C8" s="3"/>
      <c r="D8" s="3"/>
      <c r="E8" s="3"/>
      <c r="F8" s="3"/>
      <c r="G8" s="3"/>
      <c r="H8" s="3"/>
      <c r="I8" s="3"/>
    </row>
    <row r="9" spans="1:9" ht="15.75" thickBot="1" x14ac:dyDescent="0.3">
      <c r="A9" s="258" t="s">
        <v>31</v>
      </c>
      <c r="B9" s="3"/>
      <c r="C9" s="3"/>
      <c r="D9" s="3"/>
      <c r="E9" s="3"/>
      <c r="F9" s="3"/>
      <c r="G9" s="3"/>
      <c r="H9" s="3"/>
      <c r="I9" s="3"/>
    </row>
    <row r="10" spans="1:9" ht="15.75" thickBot="1" x14ac:dyDescent="0.3">
      <c r="A10" s="259"/>
      <c r="B10" s="3"/>
      <c r="C10" s="3"/>
      <c r="D10" s="3"/>
      <c r="E10" s="3"/>
      <c r="F10" s="3"/>
      <c r="G10" s="3"/>
      <c r="H10" s="3"/>
      <c r="I10" s="3"/>
    </row>
    <row r="11" spans="1:9" ht="15.75" thickBot="1" x14ac:dyDescent="0.3">
      <c r="A11" s="259"/>
      <c r="B11" s="3"/>
      <c r="C11" s="3"/>
      <c r="D11" s="3"/>
      <c r="E11" s="3"/>
      <c r="F11" s="3"/>
      <c r="G11" s="3"/>
      <c r="H11" s="3"/>
      <c r="I11" s="3"/>
    </row>
    <row r="12" spans="1:9" ht="15.75" thickBot="1" x14ac:dyDescent="0.3">
      <c r="A12" s="260"/>
      <c r="B12" s="3"/>
      <c r="C12" s="3"/>
      <c r="D12" s="3"/>
      <c r="E12" s="3"/>
      <c r="F12" s="3"/>
      <c r="G12" s="3"/>
      <c r="H12" s="3"/>
      <c r="I12" s="3"/>
    </row>
    <row r="13" spans="1:9" ht="15.75" thickBot="1" x14ac:dyDescent="0.3">
      <c r="B13" s="44"/>
      <c r="C13" s="44"/>
      <c r="D13" s="62" t="s">
        <v>32</v>
      </c>
      <c r="E13" s="46">
        <f>SUM(E5:E12)</f>
        <v>0</v>
      </c>
      <c r="F13" s="46">
        <f t="shared" ref="F13:I13" si="0">SUM(F5:F12)</f>
        <v>0</v>
      </c>
      <c r="G13" s="46">
        <f t="shared" si="0"/>
        <v>0</v>
      </c>
      <c r="H13" s="46">
        <f t="shared" si="0"/>
        <v>0</v>
      </c>
      <c r="I13" s="46">
        <f t="shared" si="0"/>
        <v>0</v>
      </c>
    </row>
    <row r="15" spans="1:9" x14ac:dyDescent="0.25">
      <c r="A15" t="s">
        <v>134</v>
      </c>
    </row>
    <row r="16" spans="1:9" x14ac:dyDescent="0.25">
      <c r="A16" t="s">
        <v>133</v>
      </c>
    </row>
  </sheetData>
  <mergeCells count="2">
    <mergeCell ref="A5:A8"/>
    <mergeCell ref="A9:A12"/>
  </mergeCells>
  <pageMargins left="0.7" right="0.7" top="0.75" bottom="0.75" header="0.3" footer="0.3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"/>
  <sheetViews>
    <sheetView zoomScale="85" zoomScaleNormal="85" workbookViewId="0">
      <selection activeCell="C5" sqref="C5"/>
    </sheetView>
  </sheetViews>
  <sheetFormatPr baseColWidth="10" defaultRowHeight="15" x14ac:dyDescent="0.25"/>
  <cols>
    <col min="1" max="1" width="30.140625" customWidth="1"/>
    <col min="2" max="2" width="23.85546875" customWidth="1"/>
    <col min="3" max="3" width="26.140625" customWidth="1"/>
    <col min="4" max="4" width="11.28515625" bestFit="1" customWidth="1"/>
    <col min="5" max="5" width="8.85546875" bestFit="1" customWidth="1"/>
    <col min="6" max="6" width="13.140625" bestFit="1" customWidth="1"/>
    <col min="7" max="7" width="18.7109375" bestFit="1" customWidth="1"/>
    <col min="8" max="9" width="11.140625"/>
    <col min="10" max="10" width="37.42578125" customWidth="1"/>
  </cols>
  <sheetData>
    <row r="1" spans="1:10" ht="15.75" x14ac:dyDescent="0.25">
      <c r="A1" s="14" t="s">
        <v>138</v>
      </c>
      <c r="B1" s="11"/>
      <c r="C1" s="11"/>
      <c r="D1" s="12"/>
      <c r="E1" s="12"/>
      <c r="F1" s="12"/>
      <c r="G1" s="12"/>
      <c r="H1" s="4"/>
      <c r="I1" s="4"/>
      <c r="J1" s="4"/>
    </row>
    <row r="2" spans="1:10" ht="15.75" x14ac:dyDescent="0.25">
      <c r="A2" s="14" t="s">
        <v>139</v>
      </c>
      <c r="B2" s="9"/>
      <c r="C2" s="9"/>
      <c r="D2" s="9"/>
      <c r="E2" s="9"/>
      <c r="F2" s="9"/>
      <c r="G2" s="9"/>
      <c r="H2" s="10"/>
      <c r="I2" s="10"/>
      <c r="J2" s="10"/>
    </row>
    <row r="3" spans="1:10" ht="16.5" thickBot="1" x14ac:dyDescent="0.3">
      <c r="A3" s="14"/>
      <c r="B3" s="9"/>
      <c r="C3" s="9"/>
      <c r="D3" s="9"/>
      <c r="E3" s="9"/>
      <c r="F3" s="9"/>
      <c r="G3" s="9"/>
      <c r="H3" s="10"/>
      <c r="I3" s="10"/>
      <c r="J3" s="10"/>
    </row>
    <row r="4" spans="1:10" ht="29.25" customHeight="1" thickBot="1" x14ac:dyDescent="0.3">
      <c r="A4" s="5"/>
      <c r="B4" s="15" t="s">
        <v>33</v>
      </c>
      <c r="C4" s="15" t="s">
        <v>41</v>
      </c>
      <c r="D4" s="6"/>
      <c r="E4" s="6"/>
    </row>
    <row r="5" spans="1:10" ht="15.75" thickBot="1" x14ac:dyDescent="0.3">
      <c r="A5" s="13" t="s">
        <v>34</v>
      </c>
      <c r="B5" s="122">
        <v>129512</v>
      </c>
      <c r="C5" s="127">
        <v>32378</v>
      </c>
      <c r="D5" s="6"/>
      <c r="E5" s="6"/>
    </row>
    <row r="6" spans="1:10" ht="15.75" thickBot="1" x14ac:dyDescent="0.3">
      <c r="A6" s="13" t="s">
        <v>35</v>
      </c>
      <c r="B6" s="123"/>
      <c r="C6" s="124"/>
      <c r="D6" s="6"/>
      <c r="E6" s="6"/>
    </row>
    <row r="7" spans="1:10" ht="30.75" thickBot="1" x14ac:dyDescent="0.3">
      <c r="A7" s="56" t="s">
        <v>38</v>
      </c>
      <c r="B7" s="123"/>
      <c r="C7" s="124"/>
      <c r="D7" s="6"/>
      <c r="E7" s="6"/>
    </row>
    <row r="8" spans="1:10" ht="15.75" thickBot="1" x14ac:dyDescent="0.3">
      <c r="A8" s="13" t="s">
        <v>32</v>
      </c>
      <c r="B8" s="125">
        <f>SUM(B5:B7)</f>
        <v>129512</v>
      </c>
      <c r="C8" s="126">
        <f>SUM(C5:C7)</f>
        <v>32378</v>
      </c>
      <c r="D8" s="6"/>
      <c r="E8" s="6"/>
    </row>
    <row r="9" spans="1:10" x14ac:dyDescent="0.25">
      <c r="A9" s="5"/>
      <c r="B9" s="6"/>
      <c r="C9" s="6"/>
      <c r="D9" s="7"/>
      <c r="E9" s="6"/>
      <c r="F9" s="6"/>
      <c r="G9" s="6"/>
      <c r="H9" s="6"/>
      <c r="I9" s="6"/>
      <c r="J9" s="6"/>
    </row>
    <row r="10" spans="1:10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</row>
    <row r="11" spans="1:10" ht="15" customHeight="1" x14ac:dyDescent="0.25">
      <c r="A11" s="16"/>
      <c r="B11" s="16"/>
      <c r="C11" s="16"/>
      <c r="D11" s="17"/>
      <c r="E11" s="17"/>
      <c r="F11" s="17"/>
      <c r="G11" s="6"/>
      <c r="H11" s="6"/>
      <c r="I11" s="6"/>
      <c r="J11" s="6"/>
    </row>
    <row r="12" spans="1:10" ht="15.75" x14ac:dyDescent="0.25">
      <c r="A12" s="14" t="s">
        <v>37</v>
      </c>
      <c r="B12" s="11"/>
      <c r="C12" s="11"/>
      <c r="D12" s="18"/>
      <c r="E12" s="18"/>
      <c r="F12" s="18"/>
      <c r="G12" s="6"/>
      <c r="H12" s="6"/>
      <c r="I12" s="6"/>
      <c r="J12" s="6"/>
    </row>
    <row r="13" spans="1:10" ht="15.75" x14ac:dyDescent="0.25">
      <c r="A13" s="11"/>
      <c r="B13" s="11"/>
      <c r="C13" s="11"/>
      <c r="D13" s="18"/>
      <c r="E13" s="18"/>
      <c r="F13" s="18"/>
      <c r="G13" s="6"/>
      <c r="H13" s="6"/>
      <c r="I13" s="6"/>
      <c r="J13" s="6"/>
    </row>
    <row r="14" spans="1:10" ht="16.5" thickBot="1" x14ac:dyDescent="0.3">
      <c r="A14" s="11"/>
      <c r="B14" s="11"/>
      <c r="C14" s="11"/>
      <c r="D14" s="18"/>
      <c r="E14" s="18"/>
      <c r="F14" s="18"/>
      <c r="G14" s="6"/>
      <c r="H14" s="6"/>
      <c r="I14" s="6"/>
      <c r="J14" s="6"/>
    </row>
    <row r="15" spans="1:10" ht="44.25" customHeight="1" thickBot="1" x14ac:dyDescent="0.3">
      <c r="A15" s="8" t="s">
        <v>40</v>
      </c>
      <c r="B15" s="8" t="s">
        <v>39</v>
      </c>
      <c r="C15" s="8" t="s">
        <v>36</v>
      </c>
      <c r="D15" s="6"/>
      <c r="E15" s="6"/>
      <c r="F15" s="6"/>
      <c r="G15" s="6"/>
      <c r="H15" s="6"/>
      <c r="I15" s="6"/>
      <c r="J15" s="6"/>
    </row>
    <row r="16" spans="1:10" x14ac:dyDescent="0.25">
      <c r="A16" s="55"/>
      <c r="B16" s="55"/>
      <c r="C16" s="55"/>
      <c r="D16" s="6"/>
      <c r="E16" s="6"/>
      <c r="F16" s="6"/>
      <c r="G16" s="6"/>
      <c r="H16" s="6"/>
      <c r="I16" s="6"/>
      <c r="J16" s="6"/>
    </row>
    <row r="17" spans="1:10" x14ac:dyDescent="0.25">
      <c r="A17" s="53"/>
      <c r="B17" s="53"/>
      <c r="C17" s="53"/>
      <c r="D17" s="6"/>
      <c r="E17" s="6"/>
      <c r="F17" s="6"/>
      <c r="G17" s="6"/>
      <c r="H17" s="6"/>
      <c r="I17" s="6"/>
      <c r="J17" s="6"/>
    </row>
    <row r="18" spans="1:10" x14ac:dyDescent="0.25">
      <c r="A18" s="53"/>
      <c r="B18" s="53"/>
      <c r="C18" s="53"/>
      <c r="D18" s="6"/>
      <c r="E18" s="6"/>
      <c r="F18" s="6"/>
      <c r="G18" s="6"/>
      <c r="H18" s="6"/>
      <c r="I18" s="6"/>
      <c r="J18" s="6"/>
    </row>
    <row r="19" spans="1:10" x14ac:dyDescent="0.25">
      <c r="A19" s="53"/>
      <c r="B19" s="53"/>
      <c r="C19" s="53"/>
      <c r="D19" s="6"/>
      <c r="E19" s="6"/>
      <c r="F19" s="6"/>
      <c r="G19" s="6"/>
      <c r="H19" s="6"/>
      <c r="I19" s="6"/>
      <c r="J19" s="6"/>
    </row>
    <row r="20" spans="1:10" ht="15.75" thickBot="1" x14ac:dyDescent="0.3">
      <c r="A20" s="54"/>
      <c r="B20" s="54"/>
      <c r="C20" s="54"/>
      <c r="D20" s="6"/>
      <c r="E20" s="6"/>
      <c r="F20" s="6"/>
      <c r="G20" s="6"/>
      <c r="H20" s="6"/>
      <c r="I20" s="6"/>
      <c r="J20" s="6"/>
    </row>
    <row r="21" spans="1:10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0. DATOS GENERALES</vt:lpstr>
      <vt:lpstr>1. PROCESO DE DESCONTAMINACION</vt:lpstr>
      <vt:lpstr>2. PROCESO DE DESMONTAJE</vt:lpstr>
      <vt:lpstr>3. PROCESO DE PxR</vt:lpstr>
      <vt:lpstr>4. EXPORTACIONES</vt:lpstr>
      <vt:lpstr>5. NEUMATICOS</vt:lpstr>
      <vt:lpstr>'2. PROCESO DE DESMONTAJE'!Área_de_impresión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</dc:creator>
  <cp:lastModifiedBy>Gutiérrez, Victoria</cp:lastModifiedBy>
  <cp:lastPrinted>2019-09-25T07:02:28Z</cp:lastPrinted>
  <dcterms:created xsi:type="dcterms:W3CDTF">2019-09-04T12:27:32Z</dcterms:created>
  <dcterms:modified xsi:type="dcterms:W3CDTF">2022-02-23T13:53:03Z</dcterms:modified>
</cp:coreProperties>
</file>